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24.xml" ContentType="application/vnd.openxmlformats-officedocument.spreadsheetml.worksheet+xml"/>
  <Override PartName="/xl/worksheets/sheet23.xml" ContentType="application/vnd.openxmlformats-officedocument.spreadsheetml.worksheet+xml"/>
  <Override PartName="/xl/worksheets/sheet22.xml" ContentType="application/vnd.openxmlformats-officedocument.spreadsheetml.worksheet+xml"/>
  <Override PartName="/xl/worksheets/sheet21.xml" ContentType="application/vnd.openxmlformats-officedocument.spreadsheetml.worksheet+xml"/>
  <Override PartName="/xl/worksheets/sheet20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worksheets/sheet31.xml" ContentType="application/vnd.openxmlformats-officedocument.spreadsheetml.worksheet+xml"/>
  <Override PartName="/xl/worksheets/sheet30.xml" ContentType="application/vnd.openxmlformats-officedocument.spreadsheetml.worksheet+xml"/>
  <Override PartName="/xl/worksheets/sheet2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9.xml" ContentType="application/vnd.openxmlformats-officedocument.spreadsheetml.worksheet+xml"/>
  <Override PartName="/xl/worksheets/sheet17.xml" ContentType="application/vnd.openxmlformats-officedocument.spreadsheetml.worksheet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worksheets/sheet5.xml" ContentType="application/vnd.openxmlformats-officedocument.spreadsheetml.worksheet+xml"/>
  <Override PartName="/xl/worksheets/sheet18.xml" ContentType="application/vnd.openxmlformats-officedocument.spreadsheetml.worksheet+xml"/>
  <Override PartName="/xl/worksheets/sheet10.xml" ContentType="application/vnd.openxmlformats-officedocument.spreadsheetml.worksheet+xml"/>
  <Override PartName="/xl/worksheets/sheet12.xml" ContentType="application/vnd.openxmlformats-officedocument.spreadsheetml.worksheet+xml"/>
  <Override PartName="/xl/worksheets/sheet16.xml" ContentType="application/vnd.openxmlformats-officedocument.spreadsheetml.worksheet+xml"/>
  <Override PartName="/xl/worksheets/sheet11.xml" ContentType="application/vnd.openxmlformats-officedocument.spreadsheetml.worksheet+xml"/>
  <Override PartName="/xl/worksheets/sheet15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1. Q1\04. Final\Detail per municipal services\Water\"/>
    </mc:Choice>
  </mc:AlternateContent>
  <bookViews>
    <workbookView xWindow="480" yWindow="60" windowWidth="13275" windowHeight="7170"/>
  </bookViews>
  <sheets>
    <sheet name="Summary" sheetId="31" r:id="rId1"/>
    <sheet name="CPT" sheetId="1" r:id="rId2"/>
    <sheet name="WC011" sheetId="2" r:id="rId3"/>
    <sheet name="WC012" sheetId="3" r:id="rId4"/>
    <sheet name="WC013" sheetId="4" r:id="rId5"/>
    <sheet name="WC014" sheetId="5" r:id="rId6"/>
    <sheet name="WC015" sheetId="6" r:id="rId7"/>
    <sheet name="DC1" sheetId="7" r:id="rId8"/>
    <sheet name="WC022" sheetId="8" r:id="rId9"/>
    <sheet name="WC023" sheetId="9" r:id="rId10"/>
    <sheet name="WC024" sheetId="10" r:id="rId11"/>
    <sheet name="WC025" sheetId="11" r:id="rId12"/>
    <sheet name="WC026" sheetId="12" r:id="rId13"/>
    <sheet name="DC2" sheetId="13" r:id="rId14"/>
    <sheet name="WC031" sheetId="14" r:id="rId15"/>
    <sheet name="WC032" sheetId="15" r:id="rId16"/>
    <sheet name="WC033" sheetId="16" r:id="rId17"/>
    <sheet name="WC034" sheetId="17" r:id="rId18"/>
    <sheet name="DC3" sheetId="18" r:id="rId19"/>
    <sheet name="WC041" sheetId="19" r:id="rId20"/>
    <sheet name="WC042" sheetId="20" r:id="rId21"/>
    <sheet name="WC043" sheetId="21" r:id="rId22"/>
    <sheet name="WC044" sheetId="22" r:id="rId23"/>
    <sheet name="WC045" sheetId="23" r:id="rId24"/>
    <sheet name="WC047" sheetId="24" r:id="rId25"/>
    <sheet name="WC048" sheetId="25" r:id="rId26"/>
    <sheet name="DC4" sheetId="26" r:id="rId27"/>
    <sheet name="WC051" sheetId="27" r:id="rId28"/>
    <sheet name="WC052" sheetId="28" r:id="rId29"/>
    <sheet name="WC053" sheetId="29" r:id="rId30"/>
    <sheet name="DC5" sheetId="30" r:id="rId31"/>
  </sheets>
  <definedNames>
    <definedName name="_xlnm.Print_Area" localSheetId="1">CPT!$A$1:$AA$54</definedName>
    <definedName name="_xlnm.Print_Area" localSheetId="7">'DC1'!$A$1:$AA$54</definedName>
    <definedName name="_xlnm.Print_Area" localSheetId="13">'DC2'!$A$1:$AA$54</definedName>
    <definedName name="_xlnm.Print_Area" localSheetId="18">'DC3'!$A$1:$AA$54</definedName>
    <definedName name="_xlnm.Print_Area" localSheetId="26">'DC4'!$A$1:$AA$54</definedName>
    <definedName name="_xlnm.Print_Area" localSheetId="30">'DC5'!$A$1:$AA$54</definedName>
    <definedName name="_xlnm.Print_Area" localSheetId="0">Summary!$A$1:$AA$54</definedName>
    <definedName name="_xlnm.Print_Area" localSheetId="2">'WC011'!$A$1:$AA$54</definedName>
    <definedName name="_xlnm.Print_Area" localSheetId="3">'WC012'!$A$1:$AA$54</definedName>
    <definedName name="_xlnm.Print_Area" localSheetId="4">'WC013'!$A$1:$AA$54</definedName>
    <definedName name="_xlnm.Print_Area" localSheetId="5">'WC014'!$A$1:$AA$54</definedName>
    <definedName name="_xlnm.Print_Area" localSheetId="6">'WC015'!$A$1:$AA$54</definedName>
    <definedName name="_xlnm.Print_Area" localSheetId="8">'WC022'!$A$1:$AA$54</definedName>
    <definedName name="_xlnm.Print_Area" localSheetId="9">'WC023'!$A$1:$AA$54</definedName>
    <definedName name="_xlnm.Print_Area" localSheetId="10">'WC024'!$A$1:$AA$54</definedName>
    <definedName name="_xlnm.Print_Area" localSheetId="11">'WC025'!$A$1:$AA$54</definedName>
    <definedName name="_xlnm.Print_Area" localSheetId="12">'WC026'!$A$1:$AA$54</definedName>
    <definedName name="_xlnm.Print_Area" localSheetId="14">'WC031'!$A$1:$AA$54</definedName>
    <definedName name="_xlnm.Print_Area" localSheetId="15">'WC032'!$A$1:$AA$54</definedName>
    <definedName name="_xlnm.Print_Area" localSheetId="16">'WC033'!$A$1:$AA$54</definedName>
    <definedName name="_xlnm.Print_Area" localSheetId="17">'WC034'!$A$1:$AA$54</definedName>
    <definedName name="_xlnm.Print_Area" localSheetId="19">'WC041'!$A$1:$AA$54</definedName>
    <definedName name="_xlnm.Print_Area" localSheetId="20">'WC042'!$A$1:$AA$54</definedName>
    <definedName name="_xlnm.Print_Area" localSheetId="21">'WC043'!$A$1:$AA$54</definedName>
    <definedName name="_xlnm.Print_Area" localSheetId="22">'WC044'!$A$1:$AA$54</definedName>
    <definedName name="_xlnm.Print_Area" localSheetId="23">'WC045'!$A$1:$AA$54</definedName>
    <definedName name="_xlnm.Print_Area" localSheetId="24">'WC047'!$A$1:$AA$54</definedName>
    <definedName name="_xlnm.Print_Area" localSheetId="25">'WC048'!$A$1:$AA$54</definedName>
    <definedName name="_xlnm.Print_Area" localSheetId="27">'WC051'!$A$1:$AA$54</definedName>
    <definedName name="_xlnm.Print_Area" localSheetId="28">'WC052'!$A$1:$AA$54</definedName>
    <definedName name="_xlnm.Print_Area" localSheetId="29">'WC053'!$A$1:$AA$54</definedName>
  </definedNames>
  <calcPr calcId="162913" calcMode="manual"/>
</workbook>
</file>

<file path=xl/calcChain.xml><?xml version="1.0" encoding="utf-8"?>
<calcChain xmlns="http://schemas.openxmlformats.org/spreadsheetml/2006/main">
  <c r="AA48" i="2" l="1"/>
  <c r="Y48" i="2"/>
  <c r="X48" i="2"/>
  <c r="Z48" i="2" s="1"/>
  <c r="W48" i="2"/>
  <c r="V48" i="2"/>
  <c r="U48" i="2"/>
  <c r="T48" i="2"/>
  <c r="S48" i="2"/>
  <c r="R48" i="2"/>
  <c r="Q48" i="2"/>
  <c r="P48" i="2"/>
  <c r="O48" i="2"/>
  <c r="N48" i="2"/>
  <c r="M48" i="2"/>
  <c r="L48" i="2"/>
  <c r="K48" i="2"/>
  <c r="J48" i="2"/>
  <c r="I48" i="2"/>
  <c r="H48" i="2"/>
  <c r="G48" i="2"/>
  <c r="F48" i="2"/>
  <c r="E48" i="2"/>
  <c r="D48" i="2"/>
  <c r="C48" i="2"/>
  <c r="AA48" i="3"/>
  <c r="Y48" i="3"/>
  <c r="X48" i="3"/>
  <c r="Z48" i="3" s="1"/>
  <c r="W48" i="3"/>
  <c r="V48" i="3"/>
  <c r="U48" i="3"/>
  <c r="T48" i="3"/>
  <c r="S48" i="3"/>
  <c r="R48" i="3"/>
  <c r="Q48" i="3"/>
  <c r="P48" i="3"/>
  <c r="O48" i="3"/>
  <c r="N48" i="3"/>
  <c r="M48" i="3"/>
  <c r="L48" i="3"/>
  <c r="K48" i="3"/>
  <c r="J48" i="3"/>
  <c r="I48" i="3"/>
  <c r="H48" i="3"/>
  <c r="G48" i="3"/>
  <c r="F48" i="3"/>
  <c r="E48" i="3"/>
  <c r="D48" i="3"/>
  <c r="C48" i="3"/>
  <c r="AA48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6"/>
  <c r="Y48" i="6"/>
  <c r="X48" i="6"/>
  <c r="Z48" i="6" s="1"/>
  <c r="W48" i="6"/>
  <c r="V48" i="6"/>
  <c r="U48" i="6"/>
  <c r="T48" i="6"/>
  <c r="S48" i="6"/>
  <c r="R48" i="6"/>
  <c r="Q48" i="6"/>
  <c r="P48" i="6"/>
  <c r="O48" i="6"/>
  <c r="N48" i="6"/>
  <c r="M48" i="6"/>
  <c r="L48" i="6"/>
  <c r="K48" i="6"/>
  <c r="J48" i="6"/>
  <c r="I48" i="6"/>
  <c r="H48" i="6"/>
  <c r="G48" i="6"/>
  <c r="F48" i="6"/>
  <c r="E48" i="6"/>
  <c r="D48" i="6"/>
  <c r="C48" i="6"/>
  <c r="AA48" i="7"/>
  <c r="Z48" i="7"/>
  <c r="Y48" i="7"/>
  <c r="X48" i="7"/>
  <c r="W48" i="7"/>
  <c r="V48" i="7"/>
  <c r="U48" i="7"/>
  <c r="T48" i="7"/>
  <c r="S48" i="7"/>
  <c r="R48" i="7"/>
  <c r="Q48" i="7"/>
  <c r="P48" i="7"/>
  <c r="O48" i="7"/>
  <c r="N48" i="7"/>
  <c r="M48" i="7"/>
  <c r="L48" i="7"/>
  <c r="K48" i="7"/>
  <c r="J48" i="7"/>
  <c r="I48" i="7"/>
  <c r="H48" i="7"/>
  <c r="G48" i="7"/>
  <c r="F48" i="7"/>
  <c r="E48" i="7"/>
  <c r="D48" i="7"/>
  <c r="C48" i="7"/>
  <c r="AA48" i="8"/>
  <c r="Y48" i="8"/>
  <c r="X48" i="8"/>
  <c r="Z48" i="8" s="1"/>
  <c r="W48" i="8"/>
  <c r="V48" i="8"/>
  <c r="U48" i="8"/>
  <c r="T48" i="8"/>
  <c r="S48" i="8"/>
  <c r="R48" i="8"/>
  <c r="Q48" i="8"/>
  <c r="P48" i="8"/>
  <c r="O48" i="8"/>
  <c r="N48" i="8"/>
  <c r="M48" i="8"/>
  <c r="L48" i="8"/>
  <c r="K48" i="8"/>
  <c r="J48" i="8"/>
  <c r="I48" i="8"/>
  <c r="H48" i="8"/>
  <c r="G48" i="8"/>
  <c r="F48" i="8"/>
  <c r="E48" i="8"/>
  <c r="D48" i="8"/>
  <c r="C48" i="8"/>
  <c r="AA48" i="9"/>
  <c r="Y48" i="9"/>
  <c r="X48" i="9"/>
  <c r="Z48" i="9" s="1"/>
  <c r="W48" i="9"/>
  <c r="V48" i="9"/>
  <c r="U48" i="9"/>
  <c r="T48" i="9"/>
  <c r="S48" i="9"/>
  <c r="R48" i="9"/>
  <c r="Q48" i="9"/>
  <c r="P48" i="9"/>
  <c r="O48" i="9"/>
  <c r="N48" i="9"/>
  <c r="M48" i="9"/>
  <c r="L48" i="9"/>
  <c r="K48" i="9"/>
  <c r="J48" i="9"/>
  <c r="I48" i="9"/>
  <c r="H48" i="9"/>
  <c r="G48" i="9"/>
  <c r="F48" i="9"/>
  <c r="E48" i="9"/>
  <c r="D48" i="9"/>
  <c r="C48" i="9"/>
  <c r="AA48" i="10"/>
  <c r="Y48" i="10"/>
  <c r="X48" i="10"/>
  <c r="Z48" i="10" s="1"/>
  <c r="W48" i="10"/>
  <c r="V48" i="10"/>
  <c r="U48" i="10"/>
  <c r="T48" i="10"/>
  <c r="S48" i="10"/>
  <c r="R48" i="10"/>
  <c r="Q48" i="10"/>
  <c r="P48" i="10"/>
  <c r="O48" i="10"/>
  <c r="N48" i="10"/>
  <c r="M48" i="10"/>
  <c r="L48" i="10"/>
  <c r="K48" i="10"/>
  <c r="J48" i="10"/>
  <c r="I48" i="10"/>
  <c r="H48" i="10"/>
  <c r="G48" i="10"/>
  <c r="F48" i="10"/>
  <c r="E48" i="10"/>
  <c r="D48" i="10"/>
  <c r="C48" i="10"/>
  <c r="AA48" i="11"/>
  <c r="Y48" i="11"/>
  <c r="X48" i="11"/>
  <c r="Z48" i="11" s="1"/>
  <c r="W48" i="11"/>
  <c r="V48" i="11"/>
  <c r="U48" i="11"/>
  <c r="T48" i="11"/>
  <c r="S48" i="11"/>
  <c r="R48" i="11"/>
  <c r="Q48" i="11"/>
  <c r="P48" i="11"/>
  <c r="O48" i="11"/>
  <c r="N48" i="11"/>
  <c r="M48" i="11"/>
  <c r="L48" i="11"/>
  <c r="K48" i="11"/>
  <c r="J48" i="11"/>
  <c r="I48" i="11"/>
  <c r="H48" i="11"/>
  <c r="G48" i="11"/>
  <c r="F48" i="11"/>
  <c r="E48" i="11"/>
  <c r="D48" i="11"/>
  <c r="C48" i="11"/>
  <c r="AA48" i="12"/>
  <c r="Y48" i="12"/>
  <c r="X48" i="12"/>
  <c r="Z48" i="12" s="1"/>
  <c r="W48" i="12"/>
  <c r="V48" i="12"/>
  <c r="U48" i="12"/>
  <c r="T48" i="12"/>
  <c r="S48" i="12"/>
  <c r="R48" i="12"/>
  <c r="Q48" i="12"/>
  <c r="P48" i="12"/>
  <c r="O48" i="12"/>
  <c r="N48" i="12"/>
  <c r="M48" i="12"/>
  <c r="L48" i="12"/>
  <c r="K48" i="12"/>
  <c r="J48" i="12"/>
  <c r="I48" i="12"/>
  <c r="H48" i="12"/>
  <c r="G48" i="12"/>
  <c r="F48" i="12"/>
  <c r="E48" i="12"/>
  <c r="D48" i="12"/>
  <c r="C48" i="12"/>
  <c r="AA48" i="13"/>
  <c r="Y48" i="13"/>
  <c r="X48" i="13"/>
  <c r="Z48" i="13" s="1"/>
  <c r="W48" i="13"/>
  <c r="V48" i="13"/>
  <c r="U48" i="13"/>
  <c r="T48" i="13"/>
  <c r="S48" i="13"/>
  <c r="R48" i="13"/>
  <c r="Q48" i="13"/>
  <c r="P48" i="13"/>
  <c r="O48" i="13"/>
  <c r="N48" i="13"/>
  <c r="M48" i="13"/>
  <c r="L48" i="13"/>
  <c r="K48" i="13"/>
  <c r="J48" i="13"/>
  <c r="I48" i="13"/>
  <c r="H48" i="13"/>
  <c r="G48" i="13"/>
  <c r="F48" i="13"/>
  <c r="E48" i="13"/>
  <c r="D48" i="13"/>
  <c r="C48" i="13"/>
  <c r="AA48" i="14"/>
  <c r="Y48" i="14"/>
  <c r="X48" i="14"/>
  <c r="Z48" i="14" s="1"/>
  <c r="W48" i="14"/>
  <c r="V48" i="14"/>
  <c r="U48" i="14"/>
  <c r="T48" i="14"/>
  <c r="S48" i="14"/>
  <c r="R48" i="14"/>
  <c r="Q48" i="14"/>
  <c r="P48" i="14"/>
  <c r="O48" i="14"/>
  <c r="N48" i="14"/>
  <c r="M48" i="14"/>
  <c r="L48" i="14"/>
  <c r="K48" i="14"/>
  <c r="J48" i="14"/>
  <c r="I48" i="14"/>
  <c r="H48" i="14"/>
  <c r="G48" i="14"/>
  <c r="F48" i="14"/>
  <c r="E48" i="14"/>
  <c r="D48" i="14"/>
  <c r="C48" i="14"/>
  <c r="AA48" i="15"/>
  <c r="Y48" i="15"/>
  <c r="X48" i="15"/>
  <c r="Z48" i="15" s="1"/>
  <c r="W48" i="15"/>
  <c r="V48" i="15"/>
  <c r="U48" i="15"/>
  <c r="T48" i="15"/>
  <c r="S48" i="15"/>
  <c r="R48" i="15"/>
  <c r="Q48" i="15"/>
  <c r="P48" i="15"/>
  <c r="O48" i="15"/>
  <c r="N48" i="15"/>
  <c r="M48" i="15"/>
  <c r="L48" i="15"/>
  <c r="K48" i="15"/>
  <c r="J48" i="15"/>
  <c r="I48" i="15"/>
  <c r="H48" i="15"/>
  <c r="G48" i="15"/>
  <c r="F48" i="15"/>
  <c r="E48" i="15"/>
  <c r="D48" i="15"/>
  <c r="C48" i="15"/>
  <c r="AA48" i="16"/>
  <c r="Y48" i="16"/>
  <c r="X48" i="16"/>
  <c r="Z48" i="16" s="1"/>
  <c r="W48" i="16"/>
  <c r="V48" i="16"/>
  <c r="U48" i="16"/>
  <c r="T48" i="16"/>
  <c r="S48" i="16"/>
  <c r="R48" i="16"/>
  <c r="Q48" i="16"/>
  <c r="P48" i="16"/>
  <c r="O48" i="16"/>
  <c r="N48" i="16"/>
  <c r="M48" i="16"/>
  <c r="L48" i="16"/>
  <c r="K48" i="16"/>
  <c r="J48" i="16"/>
  <c r="I48" i="16"/>
  <c r="H48" i="16"/>
  <c r="G48" i="16"/>
  <c r="F48" i="16"/>
  <c r="E48" i="16"/>
  <c r="D48" i="16"/>
  <c r="C48" i="16"/>
  <c r="AA48" i="17"/>
  <c r="Z48" i="17"/>
  <c r="Y48" i="17"/>
  <c r="X48" i="17"/>
  <c r="W48" i="17"/>
  <c r="V48" i="17"/>
  <c r="U48" i="17"/>
  <c r="T48" i="17"/>
  <c r="S48" i="17"/>
  <c r="R48" i="17"/>
  <c r="Q48" i="17"/>
  <c r="P48" i="17"/>
  <c r="O48" i="17"/>
  <c r="N48" i="17"/>
  <c r="M48" i="17"/>
  <c r="L48" i="17"/>
  <c r="K48" i="17"/>
  <c r="J48" i="17"/>
  <c r="I48" i="17"/>
  <c r="H48" i="17"/>
  <c r="G48" i="17"/>
  <c r="F48" i="17"/>
  <c r="E48" i="17"/>
  <c r="D48" i="17"/>
  <c r="C48" i="17"/>
  <c r="AA48" i="18"/>
  <c r="Y48" i="18"/>
  <c r="X48" i="18"/>
  <c r="Z48" i="18" s="1"/>
  <c r="W48" i="18"/>
  <c r="V48" i="18"/>
  <c r="U48" i="18"/>
  <c r="T48" i="18"/>
  <c r="S48" i="18"/>
  <c r="R48" i="18"/>
  <c r="Q48" i="18"/>
  <c r="P48" i="18"/>
  <c r="O48" i="18"/>
  <c r="N48" i="18"/>
  <c r="M48" i="18"/>
  <c r="L48" i="18"/>
  <c r="K48" i="18"/>
  <c r="J48" i="18"/>
  <c r="I48" i="18"/>
  <c r="H48" i="18"/>
  <c r="G48" i="18"/>
  <c r="F48" i="18"/>
  <c r="E48" i="18"/>
  <c r="D48" i="18"/>
  <c r="C48" i="18"/>
  <c r="AA48" i="19"/>
  <c r="Y48" i="19"/>
  <c r="X48" i="19"/>
  <c r="Z48" i="19" s="1"/>
  <c r="W48" i="19"/>
  <c r="V48" i="19"/>
  <c r="U48" i="19"/>
  <c r="T48" i="19"/>
  <c r="S48" i="19"/>
  <c r="R48" i="19"/>
  <c r="Q48" i="19"/>
  <c r="P48" i="19"/>
  <c r="O48" i="19"/>
  <c r="N48" i="19"/>
  <c r="M48" i="19"/>
  <c r="L48" i="19"/>
  <c r="K48" i="19"/>
  <c r="J48" i="19"/>
  <c r="I48" i="19"/>
  <c r="H48" i="19"/>
  <c r="G48" i="19"/>
  <c r="F48" i="19"/>
  <c r="E48" i="19"/>
  <c r="D48" i="19"/>
  <c r="C48" i="19"/>
  <c r="AA48" i="20"/>
  <c r="Y48" i="20"/>
  <c r="X48" i="20"/>
  <c r="Z48" i="20" s="1"/>
  <c r="W48" i="20"/>
  <c r="V48" i="20"/>
  <c r="U48" i="20"/>
  <c r="T48" i="20"/>
  <c r="S48" i="20"/>
  <c r="R48" i="20"/>
  <c r="Q48" i="20"/>
  <c r="P48" i="20"/>
  <c r="O48" i="20"/>
  <c r="N48" i="20"/>
  <c r="M48" i="20"/>
  <c r="L48" i="20"/>
  <c r="K48" i="20"/>
  <c r="J48" i="20"/>
  <c r="I48" i="20"/>
  <c r="H48" i="20"/>
  <c r="G48" i="20"/>
  <c r="F48" i="20"/>
  <c r="E48" i="20"/>
  <c r="D48" i="20"/>
  <c r="C48" i="20"/>
  <c r="AA48" i="21"/>
  <c r="Y48" i="21"/>
  <c r="X48" i="21"/>
  <c r="Z48" i="21" s="1"/>
  <c r="W48" i="21"/>
  <c r="V48" i="21"/>
  <c r="U48" i="21"/>
  <c r="T48" i="21"/>
  <c r="S48" i="21"/>
  <c r="R48" i="21"/>
  <c r="Q48" i="21"/>
  <c r="P48" i="21"/>
  <c r="O48" i="21"/>
  <c r="N48" i="21"/>
  <c r="M48" i="21"/>
  <c r="L48" i="21"/>
  <c r="K48" i="21"/>
  <c r="J48" i="21"/>
  <c r="I48" i="21"/>
  <c r="H48" i="21"/>
  <c r="G48" i="21"/>
  <c r="F48" i="21"/>
  <c r="E48" i="21"/>
  <c r="D48" i="21"/>
  <c r="C48" i="21"/>
  <c r="AA48" i="22"/>
  <c r="Y48" i="22"/>
  <c r="X48" i="22"/>
  <c r="Z48" i="22" s="1"/>
  <c r="W48" i="22"/>
  <c r="V48" i="22"/>
  <c r="U48" i="22"/>
  <c r="T48" i="22"/>
  <c r="S48" i="22"/>
  <c r="R48" i="22"/>
  <c r="Q48" i="22"/>
  <c r="P48" i="22"/>
  <c r="O48" i="22"/>
  <c r="N48" i="22"/>
  <c r="M48" i="22"/>
  <c r="L48" i="22"/>
  <c r="K48" i="22"/>
  <c r="J48" i="22"/>
  <c r="I48" i="22"/>
  <c r="H48" i="22"/>
  <c r="G48" i="22"/>
  <c r="F48" i="22"/>
  <c r="E48" i="22"/>
  <c r="D48" i="22"/>
  <c r="C48" i="22"/>
  <c r="AA48" i="23"/>
  <c r="Y48" i="23"/>
  <c r="X48" i="23"/>
  <c r="Z48" i="23" s="1"/>
  <c r="W48" i="23"/>
  <c r="V48" i="23"/>
  <c r="U48" i="23"/>
  <c r="T48" i="23"/>
  <c r="S48" i="23"/>
  <c r="R48" i="23"/>
  <c r="Q48" i="23"/>
  <c r="P48" i="23"/>
  <c r="O48" i="23"/>
  <c r="N48" i="23"/>
  <c r="M48" i="23"/>
  <c r="L48" i="23"/>
  <c r="K48" i="23"/>
  <c r="J48" i="23"/>
  <c r="I48" i="23"/>
  <c r="H48" i="23"/>
  <c r="G48" i="23"/>
  <c r="F48" i="23"/>
  <c r="E48" i="23"/>
  <c r="D48" i="23"/>
  <c r="C48" i="23"/>
  <c r="AA48" i="24"/>
  <c r="Z48" i="24"/>
  <c r="Y48" i="24"/>
  <c r="X48" i="24"/>
  <c r="W48" i="24"/>
  <c r="V48" i="24"/>
  <c r="U48" i="24"/>
  <c r="T48" i="24"/>
  <c r="S48" i="24"/>
  <c r="R48" i="24"/>
  <c r="Q48" i="24"/>
  <c r="P48" i="24"/>
  <c r="O48" i="24"/>
  <c r="N48" i="24"/>
  <c r="M48" i="24"/>
  <c r="L48" i="24"/>
  <c r="K48" i="24"/>
  <c r="J48" i="24"/>
  <c r="I48" i="24"/>
  <c r="H48" i="24"/>
  <c r="G48" i="24"/>
  <c r="F48" i="24"/>
  <c r="E48" i="24"/>
  <c r="D48" i="24"/>
  <c r="C48" i="24"/>
  <c r="AA48" i="25"/>
  <c r="Z48" i="25"/>
  <c r="Y48" i="25"/>
  <c r="X48" i="25"/>
  <c r="W48" i="25"/>
  <c r="V48" i="25"/>
  <c r="U48" i="25"/>
  <c r="T48" i="25"/>
  <c r="S48" i="25"/>
  <c r="R48" i="25"/>
  <c r="Q48" i="25"/>
  <c r="P48" i="25"/>
  <c r="O48" i="25"/>
  <c r="N48" i="25"/>
  <c r="M48" i="25"/>
  <c r="L48" i="25"/>
  <c r="K48" i="25"/>
  <c r="J48" i="25"/>
  <c r="I48" i="25"/>
  <c r="H48" i="25"/>
  <c r="G48" i="25"/>
  <c r="F48" i="25"/>
  <c r="E48" i="25"/>
  <c r="D48" i="25"/>
  <c r="C48" i="25"/>
  <c r="AA48" i="26"/>
  <c r="Y48" i="26"/>
  <c r="X48" i="26"/>
  <c r="Z48" i="26" s="1"/>
  <c r="W48" i="26"/>
  <c r="V48" i="26"/>
  <c r="U48" i="26"/>
  <c r="T48" i="26"/>
  <c r="S48" i="26"/>
  <c r="R48" i="26"/>
  <c r="Q48" i="26"/>
  <c r="P48" i="26"/>
  <c r="O48" i="26"/>
  <c r="N48" i="26"/>
  <c r="M48" i="26"/>
  <c r="L48" i="26"/>
  <c r="K48" i="26"/>
  <c r="J48" i="26"/>
  <c r="I48" i="26"/>
  <c r="H48" i="26"/>
  <c r="G48" i="26"/>
  <c r="F48" i="26"/>
  <c r="E48" i="26"/>
  <c r="D48" i="26"/>
  <c r="C48" i="26"/>
  <c r="AA48" i="27"/>
  <c r="Y48" i="27"/>
  <c r="X48" i="27"/>
  <c r="Z48" i="27" s="1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E48" i="27"/>
  <c r="D48" i="27"/>
  <c r="C48" i="27"/>
  <c r="AA48" i="28"/>
  <c r="Y48" i="28"/>
  <c r="X48" i="28"/>
  <c r="Z48" i="28" s="1"/>
  <c r="W48" i="28"/>
  <c r="V48" i="28"/>
  <c r="U48" i="28"/>
  <c r="T48" i="28"/>
  <c r="S48" i="28"/>
  <c r="R48" i="28"/>
  <c r="Q48" i="28"/>
  <c r="P48" i="28"/>
  <c r="O48" i="28"/>
  <c r="N48" i="28"/>
  <c r="M48" i="28"/>
  <c r="L48" i="28"/>
  <c r="K48" i="28"/>
  <c r="J48" i="28"/>
  <c r="I48" i="28"/>
  <c r="H48" i="28"/>
  <c r="G48" i="28"/>
  <c r="F48" i="28"/>
  <c r="E48" i="28"/>
  <c r="D48" i="28"/>
  <c r="C48" i="28"/>
  <c r="AA48" i="29"/>
  <c r="Y48" i="29"/>
  <c r="X48" i="29"/>
  <c r="Z48" i="29" s="1"/>
  <c r="W48" i="29"/>
  <c r="V48" i="29"/>
  <c r="U48" i="29"/>
  <c r="T48" i="29"/>
  <c r="S48" i="29"/>
  <c r="R48" i="29"/>
  <c r="Q48" i="29"/>
  <c r="P48" i="29"/>
  <c r="O48" i="29"/>
  <c r="N48" i="29"/>
  <c r="M48" i="29"/>
  <c r="L48" i="29"/>
  <c r="K48" i="29"/>
  <c r="J48" i="29"/>
  <c r="I48" i="29"/>
  <c r="H48" i="29"/>
  <c r="G48" i="29"/>
  <c r="F48" i="29"/>
  <c r="E48" i="29"/>
  <c r="D48" i="29"/>
  <c r="C48" i="29"/>
  <c r="AA48" i="30"/>
  <c r="Y48" i="30"/>
  <c r="X48" i="30"/>
  <c r="Z48" i="30" s="1"/>
  <c r="W48" i="30"/>
  <c r="V48" i="30"/>
  <c r="U48" i="30"/>
  <c r="T48" i="30"/>
  <c r="S48" i="30"/>
  <c r="R48" i="30"/>
  <c r="Q48" i="30"/>
  <c r="P48" i="30"/>
  <c r="O48" i="30"/>
  <c r="N48" i="30"/>
  <c r="M48" i="30"/>
  <c r="L48" i="30"/>
  <c r="K48" i="30"/>
  <c r="J48" i="30"/>
  <c r="I48" i="30"/>
  <c r="H48" i="30"/>
  <c r="G48" i="30"/>
  <c r="F48" i="30"/>
  <c r="E48" i="30"/>
  <c r="D48" i="30"/>
  <c r="C48" i="30"/>
  <c r="AA48" i="31"/>
  <c r="Y48" i="31"/>
  <c r="X48" i="31"/>
  <c r="Z48" i="31" s="1"/>
  <c r="W48" i="31"/>
  <c r="V48" i="31"/>
  <c r="U48" i="31"/>
  <c r="T48" i="31"/>
  <c r="S48" i="31"/>
  <c r="R48" i="31"/>
  <c r="Q48" i="31"/>
  <c r="P48" i="31"/>
  <c r="O48" i="31"/>
  <c r="N48" i="31"/>
  <c r="M48" i="31"/>
  <c r="L48" i="31"/>
  <c r="K48" i="31"/>
  <c r="J48" i="31"/>
  <c r="I48" i="31"/>
  <c r="H48" i="31"/>
  <c r="G48" i="31"/>
  <c r="F48" i="31"/>
  <c r="E48" i="31"/>
  <c r="D48" i="31"/>
  <c r="C48" i="31"/>
  <c r="AA48" i="1"/>
  <c r="Y48" i="1"/>
  <c r="X48" i="1"/>
  <c r="Z48" i="1" s="1"/>
  <c r="W48" i="1"/>
  <c r="V48" i="1"/>
  <c r="U48" i="1"/>
  <c r="T48" i="1"/>
  <c r="S48" i="1"/>
  <c r="R48" i="1"/>
  <c r="Q48" i="1"/>
  <c r="P48" i="1"/>
  <c r="O48" i="1"/>
  <c r="N48" i="1"/>
  <c r="M48" i="1"/>
  <c r="L48" i="1"/>
  <c r="K48" i="1"/>
  <c r="J48" i="1"/>
  <c r="I48" i="1"/>
  <c r="H48" i="1"/>
  <c r="G48" i="1"/>
  <c r="F48" i="1"/>
  <c r="E48" i="1"/>
  <c r="D48" i="1"/>
  <c r="C48" i="1"/>
  <c r="Q40" i="2"/>
  <c r="AA39" i="2"/>
  <c r="Y39" i="2"/>
  <c r="X39" i="2"/>
  <c r="Z39" i="2" s="1"/>
  <c r="W39" i="2"/>
  <c r="V39" i="2"/>
  <c r="U39" i="2"/>
  <c r="T39" i="2"/>
  <c r="S39" i="2"/>
  <c r="R39" i="2"/>
  <c r="Q39" i="2"/>
  <c r="P39" i="2"/>
  <c r="O39" i="2"/>
  <c r="N39" i="2"/>
  <c r="M39" i="2"/>
  <c r="L39" i="2"/>
  <c r="K39" i="2"/>
  <c r="J39" i="2"/>
  <c r="I39" i="2"/>
  <c r="H39" i="2"/>
  <c r="G39" i="2"/>
  <c r="F39" i="2"/>
  <c r="E39" i="2"/>
  <c r="D39" i="2"/>
  <c r="C39" i="2"/>
  <c r="N40" i="3"/>
  <c r="AA39" i="3"/>
  <c r="Y39" i="3"/>
  <c r="X39" i="3"/>
  <c r="Z39" i="3" s="1"/>
  <c r="W39" i="3"/>
  <c r="V39" i="3"/>
  <c r="U39" i="3"/>
  <c r="T39" i="3"/>
  <c r="S39" i="3"/>
  <c r="R39" i="3"/>
  <c r="Q39" i="3"/>
  <c r="P39" i="3"/>
  <c r="O39" i="3"/>
  <c r="N39" i="3"/>
  <c r="M39" i="3"/>
  <c r="L39" i="3"/>
  <c r="K39" i="3"/>
  <c r="J39" i="3"/>
  <c r="I39" i="3"/>
  <c r="H39" i="3"/>
  <c r="G39" i="3"/>
  <c r="F39" i="3"/>
  <c r="E39" i="3"/>
  <c r="D39" i="3"/>
  <c r="C39" i="3"/>
  <c r="AA39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N40" i="5"/>
  <c r="AA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6"/>
  <c r="Z39" i="6"/>
  <c r="Y39" i="6"/>
  <c r="X39" i="6"/>
  <c r="W39" i="6"/>
  <c r="V39" i="6"/>
  <c r="U39" i="6"/>
  <c r="T39" i="6"/>
  <c r="S39" i="6"/>
  <c r="R39" i="6"/>
  <c r="Q39" i="6"/>
  <c r="P39" i="6"/>
  <c r="O39" i="6"/>
  <c r="N39" i="6"/>
  <c r="M39" i="6"/>
  <c r="L39" i="6"/>
  <c r="K39" i="6"/>
  <c r="J39" i="6"/>
  <c r="I39" i="6"/>
  <c r="H39" i="6"/>
  <c r="G39" i="6"/>
  <c r="F39" i="6"/>
  <c r="E39" i="6"/>
  <c r="D39" i="6"/>
  <c r="C39" i="6"/>
  <c r="AA39" i="7"/>
  <c r="Y39" i="7"/>
  <c r="X39" i="7"/>
  <c r="Z39" i="7" s="1"/>
  <c r="W39" i="7"/>
  <c r="V39" i="7"/>
  <c r="U39" i="7"/>
  <c r="T39" i="7"/>
  <c r="S39" i="7"/>
  <c r="R39" i="7"/>
  <c r="Q39" i="7"/>
  <c r="P39" i="7"/>
  <c r="O39" i="7"/>
  <c r="N39" i="7"/>
  <c r="M39" i="7"/>
  <c r="L39" i="7"/>
  <c r="K39" i="7"/>
  <c r="J39" i="7"/>
  <c r="I39" i="7"/>
  <c r="H39" i="7"/>
  <c r="G39" i="7"/>
  <c r="F39" i="7"/>
  <c r="E39" i="7"/>
  <c r="D39" i="7"/>
  <c r="C39" i="7"/>
  <c r="T40" i="8"/>
  <c r="AA39" i="8"/>
  <c r="Z39" i="8"/>
  <c r="Y39" i="8"/>
  <c r="X39" i="8"/>
  <c r="W39" i="8"/>
  <c r="V39" i="8"/>
  <c r="U39" i="8"/>
  <c r="T39" i="8"/>
  <c r="S39" i="8"/>
  <c r="R39" i="8"/>
  <c r="Q39" i="8"/>
  <c r="P39" i="8"/>
  <c r="O39" i="8"/>
  <c r="N39" i="8"/>
  <c r="M39" i="8"/>
  <c r="L39" i="8"/>
  <c r="K39" i="8"/>
  <c r="J39" i="8"/>
  <c r="I39" i="8"/>
  <c r="H39" i="8"/>
  <c r="G39" i="8"/>
  <c r="F39" i="8"/>
  <c r="E39" i="8"/>
  <c r="D39" i="8"/>
  <c r="C39" i="8"/>
  <c r="V40" i="9"/>
  <c r="AA39" i="9"/>
  <c r="Y39" i="9"/>
  <c r="X39" i="9"/>
  <c r="Z39" i="9" s="1"/>
  <c r="W39" i="9"/>
  <c r="V39" i="9"/>
  <c r="U39" i="9"/>
  <c r="T39" i="9"/>
  <c r="S39" i="9"/>
  <c r="R39" i="9"/>
  <c r="Q39" i="9"/>
  <c r="P39" i="9"/>
  <c r="O39" i="9"/>
  <c r="N39" i="9"/>
  <c r="M39" i="9"/>
  <c r="L39" i="9"/>
  <c r="K39" i="9"/>
  <c r="J39" i="9"/>
  <c r="I39" i="9"/>
  <c r="H39" i="9"/>
  <c r="G39" i="9"/>
  <c r="F39" i="9"/>
  <c r="E39" i="9"/>
  <c r="D39" i="9"/>
  <c r="C39" i="9"/>
  <c r="E40" i="10"/>
  <c r="AA39" i="10"/>
  <c r="Z39" i="10"/>
  <c r="Y39" i="10"/>
  <c r="X39" i="10"/>
  <c r="W39" i="10"/>
  <c r="V39" i="10"/>
  <c r="U39" i="10"/>
  <c r="T39" i="10"/>
  <c r="S39" i="10"/>
  <c r="R39" i="10"/>
  <c r="Q39" i="10"/>
  <c r="P39" i="10"/>
  <c r="O39" i="10"/>
  <c r="N39" i="10"/>
  <c r="M39" i="10"/>
  <c r="L39" i="10"/>
  <c r="K39" i="10"/>
  <c r="J39" i="10"/>
  <c r="I39" i="10"/>
  <c r="H39" i="10"/>
  <c r="G39" i="10"/>
  <c r="F39" i="10"/>
  <c r="E39" i="10"/>
  <c r="D39" i="10"/>
  <c r="C39" i="10"/>
  <c r="AA39" i="11"/>
  <c r="Y39" i="11"/>
  <c r="X39" i="11"/>
  <c r="Z39" i="11" s="1"/>
  <c r="W39" i="11"/>
  <c r="V39" i="11"/>
  <c r="U39" i="11"/>
  <c r="T39" i="11"/>
  <c r="S39" i="11"/>
  <c r="R39" i="11"/>
  <c r="Q39" i="11"/>
  <c r="P39" i="11"/>
  <c r="O39" i="11"/>
  <c r="N39" i="11"/>
  <c r="M39" i="11"/>
  <c r="L39" i="11"/>
  <c r="K39" i="11"/>
  <c r="J39" i="11"/>
  <c r="I39" i="11"/>
  <c r="H39" i="11"/>
  <c r="G39" i="11"/>
  <c r="F39" i="11"/>
  <c r="E39" i="11"/>
  <c r="D39" i="11"/>
  <c r="C39" i="11"/>
  <c r="U40" i="12"/>
  <c r="AA39" i="12"/>
  <c r="Y39" i="12"/>
  <c r="X39" i="12"/>
  <c r="Z39" i="12" s="1"/>
  <c r="W39" i="12"/>
  <c r="V39" i="12"/>
  <c r="U39" i="12"/>
  <c r="T39" i="12"/>
  <c r="S39" i="12"/>
  <c r="R39" i="12"/>
  <c r="Q39" i="12"/>
  <c r="P39" i="12"/>
  <c r="O39" i="12"/>
  <c r="N39" i="12"/>
  <c r="M39" i="12"/>
  <c r="L39" i="12"/>
  <c r="K39" i="12"/>
  <c r="J39" i="12"/>
  <c r="I39" i="12"/>
  <c r="H39" i="12"/>
  <c r="G39" i="12"/>
  <c r="F39" i="12"/>
  <c r="E39" i="12"/>
  <c r="D39" i="12"/>
  <c r="C39" i="12"/>
  <c r="R40" i="13"/>
  <c r="F40" i="13"/>
  <c r="AA39" i="13"/>
  <c r="Y39" i="13"/>
  <c r="X39" i="13"/>
  <c r="Z39" i="13" s="1"/>
  <c r="W39" i="13"/>
  <c r="W40" i="13" s="1"/>
  <c r="V39" i="13"/>
  <c r="U39" i="13"/>
  <c r="T39" i="13"/>
  <c r="S39" i="13"/>
  <c r="S40" i="13" s="1"/>
  <c r="R39" i="13"/>
  <c r="Q39" i="13"/>
  <c r="P39" i="13"/>
  <c r="O39" i="13"/>
  <c r="O40" i="13" s="1"/>
  <c r="N39" i="13"/>
  <c r="M39" i="13"/>
  <c r="L39" i="13"/>
  <c r="K39" i="13"/>
  <c r="K40" i="13" s="1"/>
  <c r="J39" i="13"/>
  <c r="I39" i="13"/>
  <c r="H39" i="13"/>
  <c r="G39" i="13"/>
  <c r="G40" i="13" s="1"/>
  <c r="F39" i="13"/>
  <c r="E39" i="13"/>
  <c r="D39" i="13"/>
  <c r="C39" i="13"/>
  <c r="C40" i="13" s="1"/>
  <c r="AA39" i="14"/>
  <c r="Y39" i="14"/>
  <c r="X39" i="14"/>
  <c r="W39" i="14"/>
  <c r="V39" i="14"/>
  <c r="U39" i="14"/>
  <c r="T39" i="14"/>
  <c r="S39" i="14"/>
  <c r="R39" i="14"/>
  <c r="Q39" i="14"/>
  <c r="P39" i="14"/>
  <c r="O39" i="14"/>
  <c r="N39" i="14"/>
  <c r="M39" i="14"/>
  <c r="L39" i="14"/>
  <c r="K39" i="14"/>
  <c r="J39" i="14"/>
  <c r="I39" i="14"/>
  <c r="H39" i="14"/>
  <c r="G39" i="14"/>
  <c r="F39" i="14"/>
  <c r="E39" i="14"/>
  <c r="D39" i="14"/>
  <c r="C39" i="14"/>
  <c r="AA39" i="15"/>
  <c r="Y39" i="15"/>
  <c r="X39" i="15"/>
  <c r="Z39" i="15" s="1"/>
  <c r="W39" i="15"/>
  <c r="V39" i="15"/>
  <c r="U39" i="15"/>
  <c r="T39" i="15"/>
  <c r="S39" i="15"/>
  <c r="R39" i="15"/>
  <c r="Q39" i="15"/>
  <c r="P39" i="15"/>
  <c r="O39" i="15"/>
  <c r="N39" i="15"/>
  <c r="M39" i="15"/>
  <c r="L39" i="15"/>
  <c r="K39" i="15"/>
  <c r="J39" i="15"/>
  <c r="I39" i="15"/>
  <c r="H39" i="15"/>
  <c r="G39" i="15"/>
  <c r="F39" i="15"/>
  <c r="E39" i="15"/>
  <c r="D39" i="15"/>
  <c r="C39" i="15"/>
  <c r="AA39" i="16"/>
  <c r="Y39" i="16"/>
  <c r="X39" i="16"/>
  <c r="W39" i="16"/>
  <c r="V39" i="16"/>
  <c r="U39" i="16"/>
  <c r="T39" i="16"/>
  <c r="S39" i="16"/>
  <c r="R39" i="16"/>
  <c r="Q39" i="16"/>
  <c r="P39" i="16"/>
  <c r="O39" i="16"/>
  <c r="N39" i="16"/>
  <c r="M39" i="16"/>
  <c r="L39" i="16"/>
  <c r="K39" i="16"/>
  <c r="J39" i="16"/>
  <c r="I39" i="16"/>
  <c r="H39" i="16"/>
  <c r="G39" i="16"/>
  <c r="F39" i="16"/>
  <c r="E39" i="16"/>
  <c r="D39" i="16"/>
  <c r="C39" i="16"/>
  <c r="Y40" i="17"/>
  <c r="M40" i="17"/>
  <c r="AA39" i="17"/>
  <c r="Y39" i="17"/>
  <c r="X39" i="17"/>
  <c r="Z39" i="17" s="1"/>
  <c r="W39" i="17"/>
  <c r="V39" i="17"/>
  <c r="U39" i="17"/>
  <c r="T39" i="17"/>
  <c r="S39" i="17"/>
  <c r="R39" i="17"/>
  <c r="Q39" i="17"/>
  <c r="P39" i="17"/>
  <c r="O39" i="17"/>
  <c r="N39" i="17"/>
  <c r="M39" i="17"/>
  <c r="L39" i="17"/>
  <c r="K39" i="17"/>
  <c r="J39" i="17"/>
  <c r="I39" i="17"/>
  <c r="H39" i="17"/>
  <c r="G39" i="17"/>
  <c r="F39" i="17"/>
  <c r="E39" i="17"/>
  <c r="D39" i="17"/>
  <c r="C39" i="17"/>
  <c r="AA39" i="18"/>
  <c r="Y39" i="18"/>
  <c r="X39" i="18"/>
  <c r="W39" i="18"/>
  <c r="V39" i="18"/>
  <c r="U39" i="18"/>
  <c r="T39" i="18"/>
  <c r="S39" i="18"/>
  <c r="R39" i="18"/>
  <c r="Q39" i="18"/>
  <c r="P39" i="18"/>
  <c r="O39" i="18"/>
  <c r="N39" i="18"/>
  <c r="M39" i="18"/>
  <c r="L39" i="18"/>
  <c r="K39" i="18"/>
  <c r="J39" i="18"/>
  <c r="I39" i="18"/>
  <c r="H39" i="18"/>
  <c r="G39" i="18"/>
  <c r="F39" i="18"/>
  <c r="E39" i="18"/>
  <c r="D39" i="18"/>
  <c r="C39" i="18"/>
  <c r="Q40" i="19"/>
  <c r="AA39" i="19"/>
  <c r="Z39" i="19"/>
  <c r="Y39" i="19"/>
  <c r="X39" i="19"/>
  <c r="W39" i="19"/>
  <c r="V39" i="19"/>
  <c r="U39" i="19"/>
  <c r="T39" i="19"/>
  <c r="S39" i="19"/>
  <c r="R39" i="19"/>
  <c r="Q39" i="19"/>
  <c r="P39" i="19"/>
  <c r="O39" i="19"/>
  <c r="N39" i="19"/>
  <c r="M39" i="19"/>
  <c r="L39" i="19"/>
  <c r="K39" i="19"/>
  <c r="J39" i="19"/>
  <c r="I39" i="19"/>
  <c r="H39" i="19"/>
  <c r="G39" i="19"/>
  <c r="F39" i="19"/>
  <c r="E39" i="19"/>
  <c r="D39" i="19"/>
  <c r="C39" i="19"/>
  <c r="AA39" i="20"/>
  <c r="Y39" i="20"/>
  <c r="X39" i="20"/>
  <c r="W39" i="20"/>
  <c r="V39" i="20"/>
  <c r="U39" i="20"/>
  <c r="T39" i="20"/>
  <c r="S39" i="20"/>
  <c r="R39" i="20"/>
  <c r="Q39" i="20"/>
  <c r="P39" i="20"/>
  <c r="O39" i="20"/>
  <c r="N39" i="20"/>
  <c r="M39" i="20"/>
  <c r="L39" i="20"/>
  <c r="K39" i="20"/>
  <c r="J39" i="20"/>
  <c r="I39" i="20"/>
  <c r="H39" i="20"/>
  <c r="G39" i="20"/>
  <c r="F39" i="20"/>
  <c r="E39" i="20"/>
  <c r="D39" i="20"/>
  <c r="C39" i="20"/>
  <c r="L40" i="21"/>
  <c r="AA39" i="21"/>
  <c r="Z39" i="21"/>
  <c r="Y39" i="21"/>
  <c r="Y40" i="21" s="1"/>
  <c r="X39" i="21"/>
  <c r="W39" i="21"/>
  <c r="V39" i="21"/>
  <c r="U39" i="21"/>
  <c r="U40" i="21" s="1"/>
  <c r="T39" i="21"/>
  <c r="S39" i="21"/>
  <c r="R39" i="21"/>
  <c r="Q39" i="21"/>
  <c r="Q40" i="21" s="1"/>
  <c r="P39" i="21"/>
  <c r="O39" i="21"/>
  <c r="N39" i="21"/>
  <c r="M39" i="21"/>
  <c r="M40" i="21" s="1"/>
  <c r="L39" i="21"/>
  <c r="K39" i="21"/>
  <c r="J39" i="21"/>
  <c r="I39" i="21"/>
  <c r="I40" i="21" s="1"/>
  <c r="H39" i="21"/>
  <c r="G39" i="21"/>
  <c r="F39" i="21"/>
  <c r="E39" i="21"/>
  <c r="E40" i="21" s="1"/>
  <c r="D39" i="21"/>
  <c r="C39" i="21"/>
  <c r="F40" i="22"/>
  <c r="AA39" i="22"/>
  <c r="Y39" i="22"/>
  <c r="X39" i="22"/>
  <c r="W39" i="22"/>
  <c r="V39" i="22"/>
  <c r="U39" i="22"/>
  <c r="T39" i="22"/>
  <c r="S39" i="22"/>
  <c r="R39" i="22"/>
  <c r="Q39" i="22"/>
  <c r="P39" i="22"/>
  <c r="O39" i="22"/>
  <c r="N39" i="22"/>
  <c r="M39" i="22"/>
  <c r="L39" i="22"/>
  <c r="K39" i="22"/>
  <c r="J39" i="22"/>
  <c r="I39" i="22"/>
  <c r="H39" i="22"/>
  <c r="G39" i="22"/>
  <c r="F39" i="22"/>
  <c r="E39" i="22"/>
  <c r="D39" i="22"/>
  <c r="C39" i="22"/>
  <c r="Q40" i="23"/>
  <c r="AA39" i="23"/>
  <c r="Z39" i="23"/>
  <c r="Y39" i="23"/>
  <c r="X39" i="23"/>
  <c r="W39" i="23"/>
  <c r="V39" i="23"/>
  <c r="V40" i="23" s="1"/>
  <c r="U39" i="23"/>
  <c r="T39" i="23"/>
  <c r="S39" i="23"/>
  <c r="R39" i="23"/>
  <c r="R40" i="23" s="1"/>
  <c r="Q39" i="23"/>
  <c r="P39" i="23"/>
  <c r="O39" i="23"/>
  <c r="N39" i="23"/>
  <c r="N40" i="23" s="1"/>
  <c r="M39" i="23"/>
  <c r="L39" i="23"/>
  <c r="K39" i="23"/>
  <c r="J39" i="23"/>
  <c r="J40" i="23" s="1"/>
  <c r="I39" i="23"/>
  <c r="H39" i="23"/>
  <c r="G39" i="23"/>
  <c r="F39" i="23"/>
  <c r="F40" i="23" s="1"/>
  <c r="E39" i="23"/>
  <c r="D39" i="23"/>
  <c r="C39" i="23"/>
  <c r="AA40" i="24"/>
  <c r="G40" i="24"/>
  <c r="AA39" i="24"/>
  <c r="Z39" i="24"/>
  <c r="Y39" i="24"/>
  <c r="X39" i="24"/>
  <c r="W39" i="24"/>
  <c r="V39" i="24"/>
  <c r="U39" i="24"/>
  <c r="T39" i="24"/>
  <c r="S39" i="24"/>
  <c r="R39" i="24"/>
  <c r="Q39" i="24"/>
  <c r="P39" i="24"/>
  <c r="O39" i="24"/>
  <c r="N39" i="24"/>
  <c r="M39" i="24"/>
  <c r="L39" i="24"/>
  <c r="K39" i="24"/>
  <c r="J39" i="24"/>
  <c r="I39" i="24"/>
  <c r="H39" i="24"/>
  <c r="G39" i="24"/>
  <c r="F39" i="24"/>
  <c r="E39" i="24"/>
  <c r="D39" i="24"/>
  <c r="C39" i="24"/>
  <c r="V40" i="25"/>
  <c r="S40" i="25"/>
  <c r="K40" i="25"/>
  <c r="AA39" i="25"/>
  <c r="Y39" i="25"/>
  <c r="X39" i="25"/>
  <c r="W39" i="25"/>
  <c r="V39" i="25"/>
  <c r="U39" i="25"/>
  <c r="T39" i="25"/>
  <c r="S39" i="25"/>
  <c r="R39" i="25"/>
  <c r="Q39" i="25"/>
  <c r="P39" i="25"/>
  <c r="O39" i="25"/>
  <c r="N39" i="25"/>
  <c r="M39" i="25"/>
  <c r="L39" i="25"/>
  <c r="K39" i="25"/>
  <c r="J39" i="25"/>
  <c r="I39" i="25"/>
  <c r="I40" i="25" s="1"/>
  <c r="H39" i="25"/>
  <c r="G39" i="25"/>
  <c r="F39" i="25"/>
  <c r="E39" i="25"/>
  <c r="D39" i="25"/>
  <c r="C39" i="25"/>
  <c r="I40" i="26"/>
  <c r="AA39" i="26"/>
  <c r="Z39" i="26"/>
  <c r="Y39" i="26"/>
  <c r="X39" i="26"/>
  <c r="W39" i="26"/>
  <c r="W40" i="26" s="1"/>
  <c r="V39" i="26"/>
  <c r="U39" i="26"/>
  <c r="T39" i="26"/>
  <c r="S39" i="26"/>
  <c r="R39" i="26"/>
  <c r="Q39" i="26"/>
  <c r="P39" i="26"/>
  <c r="O39" i="26"/>
  <c r="N39" i="26"/>
  <c r="M39" i="26"/>
  <c r="L39" i="26"/>
  <c r="K39" i="26"/>
  <c r="K40" i="26" s="1"/>
  <c r="J39" i="26"/>
  <c r="I39" i="26"/>
  <c r="H39" i="26"/>
  <c r="G39" i="26"/>
  <c r="F39" i="26"/>
  <c r="E39" i="26"/>
  <c r="D39" i="26"/>
  <c r="C39" i="26"/>
  <c r="S40" i="27"/>
  <c r="K40" i="27"/>
  <c r="I40" i="27"/>
  <c r="AA39" i="27"/>
  <c r="Y39" i="27"/>
  <c r="X39" i="27"/>
  <c r="W39" i="27"/>
  <c r="V39" i="27"/>
  <c r="V40" i="27" s="1"/>
  <c r="U39" i="27"/>
  <c r="T39" i="27"/>
  <c r="S39" i="27"/>
  <c r="R39" i="27"/>
  <c r="R40" i="27" s="1"/>
  <c r="Q39" i="27"/>
  <c r="P39" i="27"/>
  <c r="O39" i="27"/>
  <c r="N39" i="27"/>
  <c r="N40" i="27" s="1"/>
  <c r="M39" i="27"/>
  <c r="L39" i="27"/>
  <c r="K39" i="27"/>
  <c r="J39" i="27"/>
  <c r="J40" i="27" s="1"/>
  <c r="I39" i="27"/>
  <c r="H39" i="27"/>
  <c r="G39" i="27"/>
  <c r="F39" i="27"/>
  <c r="F40" i="27" s="1"/>
  <c r="E39" i="27"/>
  <c r="D39" i="27"/>
  <c r="C39" i="27"/>
  <c r="AA40" i="28"/>
  <c r="W40" i="28"/>
  <c r="O40" i="28"/>
  <c r="C40" i="28"/>
  <c r="AA39" i="28"/>
  <c r="Y39" i="28"/>
  <c r="X39" i="28"/>
  <c r="W39" i="28"/>
  <c r="V39" i="28"/>
  <c r="U39" i="28"/>
  <c r="T39" i="28"/>
  <c r="T40" i="28" s="1"/>
  <c r="S39" i="28"/>
  <c r="R39" i="28"/>
  <c r="Q39" i="28"/>
  <c r="P39" i="28"/>
  <c r="P40" i="28" s="1"/>
  <c r="O39" i="28"/>
  <c r="N39" i="28"/>
  <c r="M39" i="28"/>
  <c r="L39" i="28"/>
  <c r="L40" i="28" s="1"/>
  <c r="K39" i="28"/>
  <c r="J39" i="28"/>
  <c r="I39" i="28"/>
  <c r="H39" i="28"/>
  <c r="H40" i="28" s="1"/>
  <c r="G39" i="28"/>
  <c r="F39" i="28"/>
  <c r="E39" i="28"/>
  <c r="D39" i="28"/>
  <c r="D40" i="28" s="1"/>
  <c r="C39" i="28"/>
  <c r="W40" i="29"/>
  <c r="K40" i="29"/>
  <c r="AA39" i="29"/>
  <c r="Y39" i="29"/>
  <c r="X39" i="29"/>
  <c r="W39" i="29"/>
  <c r="V39" i="29"/>
  <c r="V40" i="29" s="1"/>
  <c r="U39" i="29"/>
  <c r="T39" i="29"/>
  <c r="S39" i="29"/>
  <c r="R39" i="29"/>
  <c r="R40" i="29" s="1"/>
  <c r="Q39" i="29"/>
  <c r="P39" i="29"/>
  <c r="O39" i="29"/>
  <c r="O40" i="29" s="1"/>
  <c r="N39" i="29"/>
  <c r="N40" i="29" s="1"/>
  <c r="M39" i="29"/>
  <c r="L39" i="29"/>
  <c r="K39" i="29"/>
  <c r="J39" i="29"/>
  <c r="J40" i="29" s="1"/>
  <c r="I39" i="29"/>
  <c r="H39" i="29"/>
  <c r="G39" i="29"/>
  <c r="F39" i="29"/>
  <c r="F40" i="29" s="1"/>
  <c r="E39" i="29"/>
  <c r="D39" i="29"/>
  <c r="C39" i="29"/>
  <c r="C40" i="29" s="1"/>
  <c r="AA40" i="30"/>
  <c r="S40" i="30"/>
  <c r="E40" i="30"/>
  <c r="AA39" i="30"/>
  <c r="Y39" i="30"/>
  <c r="X39" i="30"/>
  <c r="W39" i="30"/>
  <c r="V39" i="30"/>
  <c r="U39" i="30"/>
  <c r="T39" i="30"/>
  <c r="T40" i="30" s="1"/>
  <c r="S39" i="30"/>
  <c r="R39" i="30"/>
  <c r="Q39" i="30"/>
  <c r="P39" i="30"/>
  <c r="P40" i="30" s="1"/>
  <c r="O39" i="30"/>
  <c r="N39" i="30"/>
  <c r="M39" i="30"/>
  <c r="L39" i="30"/>
  <c r="L40" i="30" s="1"/>
  <c r="K39" i="30"/>
  <c r="J39" i="30"/>
  <c r="I39" i="30"/>
  <c r="H39" i="30"/>
  <c r="H40" i="30" s="1"/>
  <c r="G39" i="30"/>
  <c r="F39" i="30"/>
  <c r="E39" i="30"/>
  <c r="D39" i="30"/>
  <c r="D40" i="30" s="1"/>
  <c r="C39" i="30"/>
  <c r="W40" i="31"/>
  <c r="AA39" i="31"/>
  <c r="Y39" i="31"/>
  <c r="X39" i="31"/>
  <c r="W39" i="31"/>
  <c r="V39" i="31"/>
  <c r="U39" i="31"/>
  <c r="T39" i="31"/>
  <c r="S39" i="31"/>
  <c r="R39" i="31"/>
  <c r="Q39" i="31"/>
  <c r="P39" i="31"/>
  <c r="O39" i="31"/>
  <c r="N39" i="31"/>
  <c r="M39" i="31"/>
  <c r="L39" i="31"/>
  <c r="K39" i="31"/>
  <c r="J39" i="31"/>
  <c r="I39" i="31"/>
  <c r="H39" i="31"/>
  <c r="G39" i="31"/>
  <c r="F39" i="31"/>
  <c r="E39" i="31"/>
  <c r="D39" i="31"/>
  <c r="C39" i="31"/>
  <c r="Y40" i="1"/>
  <c r="Q40" i="1"/>
  <c r="O40" i="1"/>
  <c r="C40" i="1"/>
  <c r="AA39" i="1"/>
  <c r="Y39" i="1"/>
  <c r="X39" i="1"/>
  <c r="W39" i="1"/>
  <c r="V39" i="1"/>
  <c r="U39" i="1"/>
  <c r="T39" i="1"/>
  <c r="T40" i="1" s="1"/>
  <c r="S39" i="1"/>
  <c r="R39" i="1"/>
  <c r="Q39" i="1"/>
  <c r="P39" i="1"/>
  <c r="P40" i="1" s="1"/>
  <c r="O39" i="1"/>
  <c r="N39" i="1"/>
  <c r="M39" i="1"/>
  <c r="L39" i="1"/>
  <c r="L40" i="1" s="1"/>
  <c r="K39" i="1"/>
  <c r="J39" i="1"/>
  <c r="I39" i="1"/>
  <c r="H39" i="1"/>
  <c r="H40" i="1" s="1"/>
  <c r="G39" i="1"/>
  <c r="F39" i="1"/>
  <c r="E39" i="1"/>
  <c r="D39" i="1"/>
  <c r="D40" i="1" s="1"/>
  <c r="C39" i="1"/>
  <c r="AA34" i="2"/>
  <c r="Y34" i="2"/>
  <c r="Y40" i="2" s="1"/>
  <c r="X34" i="2"/>
  <c r="W34" i="2"/>
  <c r="V34" i="2"/>
  <c r="U34" i="2"/>
  <c r="U40" i="2" s="1"/>
  <c r="T34" i="2"/>
  <c r="T40" i="2" s="1"/>
  <c r="S34" i="2"/>
  <c r="R34" i="2"/>
  <c r="Q34" i="2"/>
  <c r="P34" i="2"/>
  <c r="P40" i="2" s="1"/>
  <c r="O34" i="2"/>
  <c r="N34" i="2"/>
  <c r="M34" i="2"/>
  <c r="M40" i="2" s="1"/>
  <c r="L34" i="2"/>
  <c r="L40" i="2" s="1"/>
  <c r="K34" i="2"/>
  <c r="J34" i="2"/>
  <c r="I34" i="2"/>
  <c r="I40" i="2" s="1"/>
  <c r="H34" i="2"/>
  <c r="H40" i="2" s="1"/>
  <c r="G34" i="2"/>
  <c r="F34" i="2"/>
  <c r="E34" i="2"/>
  <c r="E40" i="2" s="1"/>
  <c r="D34" i="2"/>
  <c r="D40" i="2" s="1"/>
  <c r="C34" i="2"/>
  <c r="AA34" i="3"/>
  <c r="AA40" i="3" s="1"/>
  <c r="Y34" i="3"/>
  <c r="X34" i="3"/>
  <c r="Z34" i="3" s="1"/>
  <c r="W34" i="3"/>
  <c r="W40" i="3" s="1"/>
  <c r="V34" i="3"/>
  <c r="V40" i="3" s="1"/>
  <c r="U34" i="3"/>
  <c r="T34" i="3"/>
  <c r="S34" i="3"/>
  <c r="S40" i="3" s="1"/>
  <c r="R34" i="3"/>
  <c r="R40" i="3" s="1"/>
  <c r="Q34" i="3"/>
  <c r="P34" i="3"/>
  <c r="O34" i="3"/>
  <c r="O40" i="3" s="1"/>
  <c r="N34" i="3"/>
  <c r="M34" i="3"/>
  <c r="L34" i="3"/>
  <c r="K34" i="3"/>
  <c r="K40" i="3" s="1"/>
  <c r="J34" i="3"/>
  <c r="J40" i="3" s="1"/>
  <c r="I34" i="3"/>
  <c r="H34" i="3"/>
  <c r="G34" i="3"/>
  <c r="G40" i="3" s="1"/>
  <c r="F34" i="3"/>
  <c r="F40" i="3" s="1"/>
  <c r="E34" i="3"/>
  <c r="D34" i="3"/>
  <c r="C34" i="3"/>
  <c r="C40" i="3" s="1"/>
  <c r="AA34" i="4"/>
  <c r="Y34" i="4"/>
  <c r="X34" i="4"/>
  <c r="X40" i="4" s="1"/>
  <c r="W34" i="4"/>
  <c r="V34" i="4"/>
  <c r="U34" i="4"/>
  <c r="U40" i="4" s="1"/>
  <c r="T34" i="4"/>
  <c r="T40" i="4" s="1"/>
  <c r="S34" i="4"/>
  <c r="R34" i="4"/>
  <c r="Q34" i="4"/>
  <c r="Q40" i="4" s="1"/>
  <c r="P34" i="4"/>
  <c r="P40" i="4" s="1"/>
  <c r="O34" i="4"/>
  <c r="N34" i="4"/>
  <c r="M34" i="4"/>
  <c r="M40" i="4" s="1"/>
  <c r="L34" i="4"/>
  <c r="L40" i="4" s="1"/>
  <c r="K34" i="4"/>
  <c r="J34" i="4"/>
  <c r="I34" i="4"/>
  <c r="I40" i="4" s="1"/>
  <c r="H34" i="4"/>
  <c r="H40" i="4" s="1"/>
  <c r="G34" i="4"/>
  <c r="F34" i="4"/>
  <c r="E34" i="4"/>
  <c r="E40" i="4" s="1"/>
  <c r="D34" i="4"/>
  <c r="D40" i="4" s="1"/>
  <c r="C34" i="4"/>
  <c r="AA34" i="5"/>
  <c r="AA40" i="5" s="1"/>
  <c r="Y34" i="5"/>
  <c r="X34" i="5"/>
  <c r="W34" i="5"/>
  <c r="W40" i="5" s="1"/>
  <c r="V34" i="5"/>
  <c r="V40" i="5" s="1"/>
  <c r="U34" i="5"/>
  <c r="T34" i="5"/>
  <c r="S34" i="5"/>
  <c r="S40" i="5" s="1"/>
  <c r="R34" i="5"/>
  <c r="R40" i="5" s="1"/>
  <c r="Q34" i="5"/>
  <c r="P34" i="5"/>
  <c r="O34" i="5"/>
  <c r="O40" i="5" s="1"/>
  <c r="N34" i="5"/>
  <c r="M34" i="5"/>
  <c r="L34" i="5"/>
  <c r="K34" i="5"/>
  <c r="K40" i="5" s="1"/>
  <c r="J34" i="5"/>
  <c r="J40" i="5" s="1"/>
  <c r="I34" i="5"/>
  <c r="H34" i="5"/>
  <c r="G34" i="5"/>
  <c r="G40" i="5" s="1"/>
  <c r="F34" i="5"/>
  <c r="F40" i="5" s="1"/>
  <c r="E34" i="5"/>
  <c r="D34" i="5"/>
  <c r="C34" i="5"/>
  <c r="C40" i="5" s="1"/>
  <c r="AA34" i="6"/>
  <c r="Y34" i="6"/>
  <c r="Y40" i="6" s="1"/>
  <c r="X34" i="6"/>
  <c r="W34" i="6"/>
  <c r="V34" i="6"/>
  <c r="U34" i="6"/>
  <c r="U40" i="6" s="1"/>
  <c r="T34" i="6"/>
  <c r="T40" i="6" s="1"/>
  <c r="S34" i="6"/>
  <c r="R34" i="6"/>
  <c r="Q34" i="6"/>
  <c r="Q40" i="6" s="1"/>
  <c r="P34" i="6"/>
  <c r="P40" i="6" s="1"/>
  <c r="O34" i="6"/>
  <c r="N34" i="6"/>
  <c r="M34" i="6"/>
  <c r="M40" i="6" s="1"/>
  <c r="L34" i="6"/>
  <c r="L40" i="6" s="1"/>
  <c r="K34" i="6"/>
  <c r="J34" i="6"/>
  <c r="I34" i="6"/>
  <c r="I40" i="6" s="1"/>
  <c r="H34" i="6"/>
  <c r="H40" i="6" s="1"/>
  <c r="G34" i="6"/>
  <c r="F34" i="6"/>
  <c r="E34" i="6"/>
  <c r="E40" i="6" s="1"/>
  <c r="D34" i="6"/>
  <c r="D40" i="6" s="1"/>
  <c r="C34" i="6"/>
  <c r="AA34" i="7"/>
  <c r="AA40" i="7" s="1"/>
  <c r="Z34" i="7"/>
  <c r="Y34" i="7"/>
  <c r="X34" i="7"/>
  <c r="X40" i="7" s="1"/>
  <c r="W34" i="7"/>
  <c r="W40" i="7" s="1"/>
  <c r="V34" i="7"/>
  <c r="V40" i="7" s="1"/>
  <c r="U34" i="7"/>
  <c r="T34" i="7"/>
  <c r="S34" i="7"/>
  <c r="S40" i="7" s="1"/>
  <c r="R34" i="7"/>
  <c r="R40" i="7" s="1"/>
  <c r="Q34" i="7"/>
  <c r="P34" i="7"/>
  <c r="O34" i="7"/>
  <c r="O40" i="7" s="1"/>
  <c r="N34" i="7"/>
  <c r="N40" i="7" s="1"/>
  <c r="M34" i="7"/>
  <c r="L34" i="7"/>
  <c r="L40" i="7" s="1"/>
  <c r="K34" i="7"/>
  <c r="K40" i="7" s="1"/>
  <c r="J34" i="7"/>
  <c r="J40" i="7" s="1"/>
  <c r="I34" i="7"/>
  <c r="H34" i="7"/>
  <c r="H40" i="7" s="1"/>
  <c r="G34" i="7"/>
  <c r="G40" i="7" s="1"/>
  <c r="F34" i="7"/>
  <c r="F40" i="7" s="1"/>
  <c r="E34" i="7"/>
  <c r="D34" i="7"/>
  <c r="C34" i="7"/>
  <c r="C40" i="7" s="1"/>
  <c r="AA34" i="8"/>
  <c r="Y34" i="8"/>
  <c r="Y40" i="8" s="1"/>
  <c r="X34" i="8"/>
  <c r="X40" i="8" s="1"/>
  <c r="Z40" i="8" s="1"/>
  <c r="W34" i="8"/>
  <c r="V34" i="8"/>
  <c r="U34" i="8"/>
  <c r="U40" i="8" s="1"/>
  <c r="T34" i="8"/>
  <c r="S34" i="8"/>
  <c r="R34" i="8"/>
  <c r="Q34" i="8"/>
  <c r="Q40" i="8" s="1"/>
  <c r="P34" i="8"/>
  <c r="P40" i="8" s="1"/>
  <c r="O34" i="8"/>
  <c r="N34" i="8"/>
  <c r="M34" i="8"/>
  <c r="M40" i="8" s="1"/>
  <c r="L34" i="8"/>
  <c r="L40" i="8" s="1"/>
  <c r="K34" i="8"/>
  <c r="J34" i="8"/>
  <c r="I34" i="8"/>
  <c r="I40" i="8" s="1"/>
  <c r="H34" i="8"/>
  <c r="H40" i="8" s="1"/>
  <c r="G34" i="8"/>
  <c r="F34" i="8"/>
  <c r="E34" i="8"/>
  <c r="E40" i="8" s="1"/>
  <c r="D34" i="8"/>
  <c r="D40" i="8" s="1"/>
  <c r="C34" i="8"/>
  <c r="AA34" i="9"/>
  <c r="AA40" i="9" s="1"/>
  <c r="Y34" i="9"/>
  <c r="X34" i="9"/>
  <c r="Z34" i="9" s="1"/>
  <c r="W34" i="9"/>
  <c r="W40" i="9" s="1"/>
  <c r="V34" i="9"/>
  <c r="U34" i="9"/>
  <c r="T34" i="9"/>
  <c r="S34" i="9"/>
  <c r="S40" i="9" s="1"/>
  <c r="R34" i="9"/>
  <c r="R40" i="9" s="1"/>
  <c r="Q34" i="9"/>
  <c r="P34" i="9"/>
  <c r="O34" i="9"/>
  <c r="O40" i="9" s="1"/>
  <c r="N34" i="9"/>
  <c r="N40" i="9" s="1"/>
  <c r="M34" i="9"/>
  <c r="L34" i="9"/>
  <c r="K34" i="9"/>
  <c r="K40" i="9" s="1"/>
  <c r="J34" i="9"/>
  <c r="J40" i="9" s="1"/>
  <c r="I34" i="9"/>
  <c r="H34" i="9"/>
  <c r="G34" i="9"/>
  <c r="G40" i="9" s="1"/>
  <c r="F34" i="9"/>
  <c r="F40" i="9" s="1"/>
  <c r="E34" i="9"/>
  <c r="D34" i="9"/>
  <c r="C34" i="9"/>
  <c r="C40" i="9" s="1"/>
  <c r="AA34" i="10"/>
  <c r="Y34" i="10"/>
  <c r="Y40" i="10" s="1"/>
  <c r="X34" i="10"/>
  <c r="W34" i="10"/>
  <c r="V34" i="10"/>
  <c r="U34" i="10"/>
  <c r="U40" i="10" s="1"/>
  <c r="T34" i="10"/>
  <c r="T40" i="10" s="1"/>
  <c r="S34" i="10"/>
  <c r="R34" i="10"/>
  <c r="R40" i="10" s="1"/>
  <c r="Q34" i="10"/>
  <c r="Q40" i="10" s="1"/>
  <c r="P34" i="10"/>
  <c r="P40" i="10" s="1"/>
  <c r="O34" i="10"/>
  <c r="N34" i="10"/>
  <c r="M34" i="10"/>
  <c r="M40" i="10" s="1"/>
  <c r="L34" i="10"/>
  <c r="L40" i="10" s="1"/>
  <c r="K34" i="10"/>
  <c r="J34" i="10"/>
  <c r="I34" i="10"/>
  <c r="I40" i="10" s="1"/>
  <c r="H34" i="10"/>
  <c r="H40" i="10" s="1"/>
  <c r="G34" i="10"/>
  <c r="F34" i="10"/>
  <c r="E34" i="10"/>
  <c r="D34" i="10"/>
  <c r="D40" i="10" s="1"/>
  <c r="C34" i="10"/>
  <c r="AA34" i="11"/>
  <c r="AA40" i="11" s="1"/>
  <c r="Y34" i="11"/>
  <c r="X34" i="11"/>
  <c r="W34" i="11"/>
  <c r="W40" i="11" s="1"/>
  <c r="V34" i="11"/>
  <c r="V40" i="11" s="1"/>
  <c r="U34" i="11"/>
  <c r="T34" i="11"/>
  <c r="S34" i="11"/>
  <c r="S40" i="11" s="1"/>
  <c r="R34" i="11"/>
  <c r="R40" i="11" s="1"/>
  <c r="Q34" i="11"/>
  <c r="P34" i="11"/>
  <c r="P40" i="11" s="1"/>
  <c r="O34" i="11"/>
  <c r="O40" i="11" s="1"/>
  <c r="N34" i="11"/>
  <c r="N40" i="11" s="1"/>
  <c r="M34" i="11"/>
  <c r="L34" i="11"/>
  <c r="K34" i="11"/>
  <c r="K40" i="11" s="1"/>
  <c r="J34" i="11"/>
  <c r="J40" i="11" s="1"/>
  <c r="I34" i="11"/>
  <c r="H34" i="11"/>
  <c r="G34" i="11"/>
  <c r="G40" i="11" s="1"/>
  <c r="F34" i="11"/>
  <c r="F40" i="11" s="1"/>
  <c r="E34" i="11"/>
  <c r="D34" i="11"/>
  <c r="C34" i="11"/>
  <c r="C40" i="11" s="1"/>
  <c r="AA34" i="12"/>
  <c r="Y34" i="12"/>
  <c r="Y40" i="12" s="1"/>
  <c r="X34" i="12"/>
  <c r="W34" i="12"/>
  <c r="V34" i="12"/>
  <c r="U34" i="12"/>
  <c r="T34" i="12"/>
  <c r="T40" i="12" s="1"/>
  <c r="S34" i="12"/>
  <c r="R34" i="12"/>
  <c r="R40" i="12" s="1"/>
  <c r="Q34" i="12"/>
  <c r="Q40" i="12" s="1"/>
  <c r="P34" i="12"/>
  <c r="P40" i="12" s="1"/>
  <c r="O34" i="12"/>
  <c r="N34" i="12"/>
  <c r="N40" i="12" s="1"/>
  <c r="M34" i="12"/>
  <c r="M40" i="12" s="1"/>
  <c r="L34" i="12"/>
  <c r="L40" i="12" s="1"/>
  <c r="K34" i="12"/>
  <c r="J34" i="12"/>
  <c r="J40" i="12" s="1"/>
  <c r="I34" i="12"/>
  <c r="I40" i="12" s="1"/>
  <c r="H34" i="12"/>
  <c r="H40" i="12" s="1"/>
  <c r="G34" i="12"/>
  <c r="F34" i="12"/>
  <c r="E34" i="12"/>
  <c r="E40" i="12" s="1"/>
  <c r="D34" i="12"/>
  <c r="D40" i="12" s="1"/>
  <c r="C34" i="12"/>
  <c r="AA34" i="13"/>
  <c r="Y34" i="13"/>
  <c r="X34" i="13"/>
  <c r="W34" i="13"/>
  <c r="V34" i="13"/>
  <c r="V40" i="13" s="1"/>
  <c r="U34" i="13"/>
  <c r="T34" i="13"/>
  <c r="S34" i="13"/>
  <c r="R34" i="13"/>
  <c r="Q34" i="13"/>
  <c r="P34" i="13"/>
  <c r="O34" i="13"/>
  <c r="N34" i="13"/>
  <c r="N40" i="13" s="1"/>
  <c r="M34" i="13"/>
  <c r="L34" i="13"/>
  <c r="L40" i="13" s="1"/>
  <c r="K34" i="13"/>
  <c r="J34" i="13"/>
  <c r="J40" i="13" s="1"/>
  <c r="I34" i="13"/>
  <c r="H34" i="13"/>
  <c r="H40" i="13" s="1"/>
  <c r="G34" i="13"/>
  <c r="F34" i="13"/>
  <c r="E34" i="13"/>
  <c r="D34" i="13"/>
  <c r="C34" i="13"/>
  <c r="AA34" i="14"/>
  <c r="Y34" i="14"/>
  <c r="X34" i="14"/>
  <c r="Z34" i="14" s="1"/>
  <c r="W34" i="14"/>
  <c r="W40" i="14" s="1"/>
  <c r="V34" i="14"/>
  <c r="V40" i="14" s="1"/>
  <c r="U34" i="14"/>
  <c r="T34" i="14"/>
  <c r="S34" i="14"/>
  <c r="S40" i="14" s="1"/>
  <c r="R34" i="14"/>
  <c r="R40" i="14" s="1"/>
  <c r="Q34" i="14"/>
  <c r="P34" i="14"/>
  <c r="O34" i="14"/>
  <c r="O40" i="14" s="1"/>
  <c r="N34" i="14"/>
  <c r="N40" i="14" s="1"/>
  <c r="M34" i="14"/>
  <c r="L34" i="14"/>
  <c r="K34" i="14"/>
  <c r="K40" i="14" s="1"/>
  <c r="J34" i="14"/>
  <c r="J40" i="14" s="1"/>
  <c r="I34" i="14"/>
  <c r="H34" i="14"/>
  <c r="G34" i="14"/>
  <c r="G40" i="14" s="1"/>
  <c r="F34" i="14"/>
  <c r="F40" i="14" s="1"/>
  <c r="E34" i="14"/>
  <c r="D34" i="14"/>
  <c r="C34" i="14"/>
  <c r="C40" i="14" s="1"/>
  <c r="AA34" i="15"/>
  <c r="Y34" i="15"/>
  <c r="X34" i="15"/>
  <c r="X40" i="15" s="1"/>
  <c r="W34" i="15"/>
  <c r="V34" i="15"/>
  <c r="U34" i="15"/>
  <c r="U40" i="15" s="1"/>
  <c r="T34" i="15"/>
  <c r="T40" i="15" s="1"/>
  <c r="S34" i="15"/>
  <c r="R34" i="15"/>
  <c r="Q34" i="15"/>
  <c r="Q40" i="15" s="1"/>
  <c r="P34" i="15"/>
  <c r="P40" i="15" s="1"/>
  <c r="O34" i="15"/>
  <c r="N34" i="15"/>
  <c r="M34" i="15"/>
  <c r="M40" i="15" s="1"/>
  <c r="L34" i="15"/>
  <c r="L40" i="15" s="1"/>
  <c r="K34" i="15"/>
  <c r="J34" i="15"/>
  <c r="I34" i="15"/>
  <c r="I40" i="15" s="1"/>
  <c r="H34" i="15"/>
  <c r="H40" i="15" s="1"/>
  <c r="G34" i="15"/>
  <c r="F34" i="15"/>
  <c r="E34" i="15"/>
  <c r="E40" i="15" s="1"/>
  <c r="D34" i="15"/>
  <c r="D40" i="15" s="1"/>
  <c r="C34" i="15"/>
  <c r="AA34" i="16"/>
  <c r="Y34" i="16"/>
  <c r="Z34" i="16" s="1"/>
  <c r="X34" i="16"/>
  <c r="W34" i="16"/>
  <c r="W40" i="16" s="1"/>
  <c r="V34" i="16"/>
  <c r="V40" i="16" s="1"/>
  <c r="U34" i="16"/>
  <c r="T34" i="16"/>
  <c r="S34" i="16"/>
  <c r="S40" i="16" s="1"/>
  <c r="R34" i="16"/>
  <c r="R40" i="16" s="1"/>
  <c r="Q34" i="16"/>
  <c r="P34" i="16"/>
  <c r="O34" i="16"/>
  <c r="O40" i="16" s="1"/>
  <c r="N34" i="16"/>
  <c r="N40" i="16" s="1"/>
  <c r="M34" i="16"/>
  <c r="L34" i="16"/>
  <c r="K34" i="16"/>
  <c r="K40" i="16" s="1"/>
  <c r="J34" i="16"/>
  <c r="J40" i="16" s="1"/>
  <c r="I34" i="16"/>
  <c r="H34" i="16"/>
  <c r="G34" i="16"/>
  <c r="G40" i="16" s="1"/>
  <c r="F34" i="16"/>
  <c r="F40" i="16" s="1"/>
  <c r="E34" i="16"/>
  <c r="D34" i="16"/>
  <c r="C34" i="16"/>
  <c r="C40" i="16" s="1"/>
  <c r="AA34" i="17"/>
  <c r="Z34" i="17"/>
  <c r="Y34" i="17"/>
  <c r="X34" i="17"/>
  <c r="X40" i="17" s="1"/>
  <c r="W34" i="17"/>
  <c r="V34" i="17"/>
  <c r="U34" i="17"/>
  <c r="U40" i="17" s="1"/>
  <c r="T34" i="17"/>
  <c r="T40" i="17" s="1"/>
  <c r="S34" i="17"/>
  <c r="R34" i="17"/>
  <c r="Q34" i="17"/>
  <c r="Q40" i="17" s="1"/>
  <c r="P34" i="17"/>
  <c r="P40" i="17" s="1"/>
  <c r="O34" i="17"/>
  <c r="N34" i="17"/>
  <c r="M34" i="17"/>
  <c r="L34" i="17"/>
  <c r="L40" i="17" s="1"/>
  <c r="K34" i="17"/>
  <c r="J34" i="17"/>
  <c r="I34" i="17"/>
  <c r="I40" i="17" s="1"/>
  <c r="H34" i="17"/>
  <c r="H40" i="17" s="1"/>
  <c r="G34" i="17"/>
  <c r="F34" i="17"/>
  <c r="E34" i="17"/>
  <c r="E40" i="17" s="1"/>
  <c r="D34" i="17"/>
  <c r="D40" i="17" s="1"/>
  <c r="C34" i="17"/>
  <c r="AA34" i="18"/>
  <c r="AA40" i="18" s="1"/>
  <c r="Y34" i="18"/>
  <c r="X34" i="18"/>
  <c r="Z34" i="18" s="1"/>
  <c r="W34" i="18"/>
  <c r="W40" i="18" s="1"/>
  <c r="V34" i="18"/>
  <c r="V40" i="18" s="1"/>
  <c r="U34" i="18"/>
  <c r="T34" i="18"/>
  <c r="S34" i="18"/>
  <c r="S40" i="18" s="1"/>
  <c r="R34" i="18"/>
  <c r="R40" i="18" s="1"/>
  <c r="Q34" i="18"/>
  <c r="P34" i="18"/>
  <c r="O34" i="18"/>
  <c r="O40" i="18" s="1"/>
  <c r="N34" i="18"/>
  <c r="N40" i="18" s="1"/>
  <c r="M34" i="18"/>
  <c r="L34" i="18"/>
  <c r="K34" i="18"/>
  <c r="K40" i="18" s="1"/>
  <c r="J34" i="18"/>
  <c r="J40" i="18" s="1"/>
  <c r="I34" i="18"/>
  <c r="H34" i="18"/>
  <c r="G34" i="18"/>
  <c r="G40" i="18" s="1"/>
  <c r="F34" i="18"/>
  <c r="F40" i="18" s="1"/>
  <c r="E34" i="18"/>
  <c r="D34" i="18"/>
  <c r="C34" i="18"/>
  <c r="C40" i="18" s="1"/>
  <c r="AA34" i="19"/>
  <c r="Y34" i="19"/>
  <c r="Y40" i="19" s="1"/>
  <c r="X34" i="19"/>
  <c r="W34" i="19"/>
  <c r="V34" i="19"/>
  <c r="U34" i="19"/>
  <c r="T34" i="19"/>
  <c r="T40" i="19" s="1"/>
  <c r="S34" i="19"/>
  <c r="R34" i="19"/>
  <c r="Q34" i="19"/>
  <c r="P34" i="19"/>
  <c r="P40" i="19" s="1"/>
  <c r="O34" i="19"/>
  <c r="N34" i="19"/>
  <c r="M34" i="19"/>
  <c r="L34" i="19"/>
  <c r="L40" i="19" s="1"/>
  <c r="K34" i="19"/>
  <c r="J34" i="19"/>
  <c r="I34" i="19"/>
  <c r="I40" i="19" s="1"/>
  <c r="H34" i="19"/>
  <c r="H40" i="19" s="1"/>
  <c r="G34" i="19"/>
  <c r="F34" i="19"/>
  <c r="E34" i="19"/>
  <c r="D34" i="19"/>
  <c r="D40" i="19" s="1"/>
  <c r="C34" i="19"/>
  <c r="AA34" i="20"/>
  <c r="AA40" i="20" s="1"/>
  <c r="Y34" i="20"/>
  <c r="Z34" i="20" s="1"/>
  <c r="X34" i="20"/>
  <c r="W34" i="20"/>
  <c r="W40" i="20" s="1"/>
  <c r="V34" i="20"/>
  <c r="V40" i="20" s="1"/>
  <c r="U34" i="20"/>
  <c r="T34" i="20"/>
  <c r="S34" i="20"/>
  <c r="R34" i="20"/>
  <c r="R40" i="20" s="1"/>
  <c r="Q34" i="20"/>
  <c r="P34" i="20"/>
  <c r="O34" i="20"/>
  <c r="O40" i="20" s="1"/>
  <c r="N34" i="20"/>
  <c r="N40" i="20" s="1"/>
  <c r="M34" i="20"/>
  <c r="L34" i="20"/>
  <c r="K34" i="20"/>
  <c r="J34" i="20"/>
  <c r="J40" i="20" s="1"/>
  <c r="I34" i="20"/>
  <c r="H34" i="20"/>
  <c r="G34" i="20"/>
  <c r="G40" i="20" s="1"/>
  <c r="F34" i="20"/>
  <c r="F40" i="20" s="1"/>
  <c r="E34" i="20"/>
  <c r="D34" i="20"/>
  <c r="C34" i="20"/>
  <c r="AA34" i="21"/>
  <c r="Y34" i="21"/>
  <c r="X34" i="21"/>
  <c r="X40" i="21" s="1"/>
  <c r="Z40" i="21" s="1"/>
  <c r="W34" i="21"/>
  <c r="V34" i="21"/>
  <c r="U34" i="21"/>
  <c r="T34" i="21"/>
  <c r="T40" i="21" s="1"/>
  <c r="S34" i="21"/>
  <c r="R34" i="21"/>
  <c r="Q34" i="21"/>
  <c r="P34" i="21"/>
  <c r="P40" i="21" s="1"/>
  <c r="O34" i="21"/>
  <c r="N34" i="21"/>
  <c r="M34" i="21"/>
  <c r="L34" i="21"/>
  <c r="K34" i="21"/>
  <c r="J34" i="21"/>
  <c r="I34" i="21"/>
  <c r="H34" i="21"/>
  <c r="H40" i="21" s="1"/>
  <c r="G34" i="21"/>
  <c r="F34" i="21"/>
  <c r="E34" i="21"/>
  <c r="D34" i="21"/>
  <c r="D40" i="21" s="1"/>
  <c r="C34" i="21"/>
  <c r="AA34" i="22"/>
  <c r="AA40" i="22" s="1"/>
  <c r="Y34" i="22"/>
  <c r="X34" i="22"/>
  <c r="Z34" i="22" s="1"/>
  <c r="W34" i="22"/>
  <c r="V34" i="22"/>
  <c r="V40" i="22" s="1"/>
  <c r="U34" i="22"/>
  <c r="T34" i="22"/>
  <c r="S34" i="22"/>
  <c r="R34" i="22"/>
  <c r="R40" i="22" s="1"/>
  <c r="Q34" i="22"/>
  <c r="P34" i="22"/>
  <c r="O34" i="22"/>
  <c r="N34" i="22"/>
  <c r="N40" i="22" s="1"/>
  <c r="M34" i="22"/>
  <c r="L34" i="22"/>
  <c r="K34" i="22"/>
  <c r="J34" i="22"/>
  <c r="J40" i="22" s="1"/>
  <c r="I34" i="22"/>
  <c r="H34" i="22"/>
  <c r="G34" i="22"/>
  <c r="F34" i="22"/>
  <c r="E34" i="22"/>
  <c r="D34" i="22"/>
  <c r="C34" i="22"/>
  <c r="AA34" i="23"/>
  <c r="Y34" i="23"/>
  <c r="Y40" i="23" s="1"/>
  <c r="X34" i="23"/>
  <c r="W34" i="23"/>
  <c r="V34" i="23"/>
  <c r="U34" i="23"/>
  <c r="T34" i="23"/>
  <c r="T40" i="23" s="1"/>
  <c r="S34" i="23"/>
  <c r="R34" i="23"/>
  <c r="Q34" i="23"/>
  <c r="P34" i="23"/>
  <c r="P40" i="23" s="1"/>
  <c r="O34" i="23"/>
  <c r="N34" i="23"/>
  <c r="M34" i="23"/>
  <c r="L34" i="23"/>
  <c r="L40" i="23" s="1"/>
  <c r="K34" i="23"/>
  <c r="J34" i="23"/>
  <c r="I34" i="23"/>
  <c r="I40" i="23" s="1"/>
  <c r="H34" i="23"/>
  <c r="H40" i="23" s="1"/>
  <c r="G34" i="23"/>
  <c r="F34" i="23"/>
  <c r="E34" i="23"/>
  <c r="D34" i="23"/>
  <c r="D40" i="23" s="1"/>
  <c r="C34" i="23"/>
  <c r="AA34" i="24"/>
  <c r="Y34" i="24"/>
  <c r="X34" i="24"/>
  <c r="Z34" i="24" s="1"/>
  <c r="W34" i="24"/>
  <c r="W40" i="24" s="1"/>
  <c r="V34" i="24"/>
  <c r="U34" i="24"/>
  <c r="T34" i="24"/>
  <c r="S34" i="24"/>
  <c r="S40" i="24" s="1"/>
  <c r="R34" i="24"/>
  <c r="Q34" i="24"/>
  <c r="P34" i="24"/>
  <c r="O34" i="24"/>
  <c r="O40" i="24" s="1"/>
  <c r="N34" i="24"/>
  <c r="M34" i="24"/>
  <c r="L34" i="24"/>
  <c r="K34" i="24"/>
  <c r="J34" i="24"/>
  <c r="I34" i="24"/>
  <c r="H34" i="24"/>
  <c r="G34" i="24"/>
  <c r="F34" i="24"/>
  <c r="E34" i="24"/>
  <c r="E40" i="24" s="1"/>
  <c r="D34" i="24"/>
  <c r="D40" i="24" s="1"/>
  <c r="C34" i="24"/>
  <c r="C40" i="24" s="1"/>
  <c r="AA34" i="25"/>
  <c r="AA40" i="25" s="1"/>
  <c r="Y34" i="25"/>
  <c r="X34" i="25"/>
  <c r="Z34" i="25" s="1"/>
  <c r="W34" i="25"/>
  <c r="W40" i="25" s="1"/>
  <c r="V34" i="25"/>
  <c r="U34" i="25"/>
  <c r="T34" i="25"/>
  <c r="S34" i="25"/>
  <c r="R34" i="25"/>
  <c r="R40" i="25" s="1"/>
  <c r="Q34" i="25"/>
  <c r="P34" i="25"/>
  <c r="O34" i="25"/>
  <c r="O40" i="25" s="1"/>
  <c r="N34" i="25"/>
  <c r="N40" i="25" s="1"/>
  <c r="M34" i="25"/>
  <c r="L34" i="25"/>
  <c r="K34" i="25"/>
  <c r="J34" i="25"/>
  <c r="J40" i="25" s="1"/>
  <c r="I34" i="25"/>
  <c r="H34" i="25"/>
  <c r="G34" i="25"/>
  <c r="G40" i="25" s="1"/>
  <c r="F34" i="25"/>
  <c r="F40" i="25" s="1"/>
  <c r="E34" i="25"/>
  <c r="D34" i="25"/>
  <c r="C34" i="25"/>
  <c r="C40" i="25" s="1"/>
  <c r="AA34" i="26"/>
  <c r="Y34" i="26"/>
  <c r="Y40" i="26" s="1"/>
  <c r="X34" i="26"/>
  <c r="W34" i="26"/>
  <c r="V34" i="26"/>
  <c r="U34" i="26"/>
  <c r="U40" i="26" s="1"/>
  <c r="T34" i="26"/>
  <c r="T40" i="26" s="1"/>
  <c r="S34" i="26"/>
  <c r="R34" i="26"/>
  <c r="Q34" i="26"/>
  <c r="Q40" i="26" s="1"/>
  <c r="P34" i="26"/>
  <c r="P40" i="26" s="1"/>
  <c r="O34" i="26"/>
  <c r="N34" i="26"/>
  <c r="M34" i="26"/>
  <c r="M40" i="26" s="1"/>
  <c r="L34" i="26"/>
  <c r="L40" i="26" s="1"/>
  <c r="K34" i="26"/>
  <c r="J34" i="26"/>
  <c r="I34" i="26"/>
  <c r="H34" i="26"/>
  <c r="H40" i="26" s="1"/>
  <c r="G34" i="26"/>
  <c r="F34" i="26"/>
  <c r="E34" i="26"/>
  <c r="E40" i="26" s="1"/>
  <c r="D34" i="26"/>
  <c r="D40" i="26" s="1"/>
  <c r="C34" i="26"/>
  <c r="AA34" i="27"/>
  <c r="AA40" i="27" s="1"/>
  <c r="Y34" i="27"/>
  <c r="X34" i="27"/>
  <c r="W34" i="27"/>
  <c r="W40" i="27" s="1"/>
  <c r="V34" i="27"/>
  <c r="U34" i="27"/>
  <c r="U40" i="27" s="1"/>
  <c r="T34" i="27"/>
  <c r="S34" i="27"/>
  <c r="R34" i="27"/>
  <c r="Q34" i="27"/>
  <c r="Q40" i="27" s="1"/>
  <c r="P34" i="27"/>
  <c r="O34" i="27"/>
  <c r="O40" i="27" s="1"/>
  <c r="N34" i="27"/>
  <c r="M34" i="27"/>
  <c r="M40" i="27" s="1"/>
  <c r="L34" i="27"/>
  <c r="K34" i="27"/>
  <c r="J34" i="27"/>
  <c r="I34" i="27"/>
  <c r="H34" i="27"/>
  <c r="G34" i="27"/>
  <c r="G40" i="27" s="1"/>
  <c r="F34" i="27"/>
  <c r="E34" i="27"/>
  <c r="E40" i="27" s="1"/>
  <c r="D34" i="27"/>
  <c r="C34" i="27"/>
  <c r="C40" i="27" s="1"/>
  <c r="AA34" i="28"/>
  <c r="Y34" i="28"/>
  <c r="X34" i="28"/>
  <c r="W34" i="28"/>
  <c r="V34" i="28"/>
  <c r="U34" i="28"/>
  <c r="U40" i="28" s="1"/>
  <c r="T34" i="28"/>
  <c r="S34" i="28"/>
  <c r="S40" i="28" s="1"/>
  <c r="R34" i="28"/>
  <c r="Q34" i="28"/>
  <c r="Q40" i="28" s="1"/>
  <c r="P34" i="28"/>
  <c r="O34" i="28"/>
  <c r="N34" i="28"/>
  <c r="M34" i="28"/>
  <c r="M40" i="28" s="1"/>
  <c r="L34" i="28"/>
  <c r="K34" i="28"/>
  <c r="K40" i="28" s="1"/>
  <c r="J34" i="28"/>
  <c r="I34" i="28"/>
  <c r="I40" i="28" s="1"/>
  <c r="H34" i="28"/>
  <c r="G34" i="28"/>
  <c r="G40" i="28" s="1"/>
  <c r="F34" i="28"/>
  <c r="E34" i="28"/>
  <c r="E40" i="28" s="1"/>
  <c r="D34" i="28"/>
  <c r="C34" i="28"/>
  <c r="AA34" i="29"/>
  <c r="AA40" i="29" s="1"/>
  <c r="Y34" i="29"/>
  <c r="Y40" i="29" s="1"/>
  <c r="X34" i="29"/>
  <c r="W34" i="29"/>
  <c r="V34" i="29"/>
  <c r="U34" i="29"/>
  <c r="U40" i="29" s="1"/>
  <c r="T34" i="29"/>
  <c r="S34" i="29"/>
  <c r="S40" i="29" s="1"/>
  <c r="R34" i="29"/>
  <c r="Q34" i="29"/>
  <c r="Q40" i="29" s="1"/>
  <c r="P34" i="29"/>
  <c r="O34" i="29"/>
  <c r="N34" i="29"/>
  <c r="M34" i="29"/>
  <c r="M40" i="29" s="1"/>
  <c r="L34" i="29"/>
  <c r="K34" i="29"/>
  <c r="J34" i="29"/>
  <c r="I34" i="29"/>
  <c r="I40" i="29" s="1"/>
  <c r="H34" i="29"/>
  <c r="G34" i="29"/>
  <c r="G40" i="29" s="1"/>
  <c r="F34" i="29"/>
  <c r="E34" i="29"/>
  <c r="E40" i="29" s="1"/>
  <c r="D34" i="29"/>
  <c r="C34" i="29"/>
  <c r="AA34" i="30"/>
  <c r="Y34" i="30"/>
  <c r="Y40" i="30" s="1"/>
  <c r="X34" i="30"/>
  <c r="Z34" i="30" s="1"/>
  <c r="W34" i="30"/>
  <c r="W40" i="30" s="1"/>
  <c r="V34" i="30"/>
  <c r="U34" i="30"/>
  <c r="U40" i="30" s="1"/>
  <c r="T34" i="30"/>
  <c r="S34" i="30"/>
  <c r="R34" i="30"/>
  <c r="Q34" i="30"/>
  <c r="Q40" i="30" s="1"/>
  <c r="P34" i="30"/>
  <c r="O34" i="30"/>
  <c r="O40" i="30" s="1"/>
  <c r="N34" i="30"/>
  <c r="M34" i="30"/>
  <c r="M40" i="30" s="1"/>
  <c r="L34" i="30"/>
  <c r="K34" i="30"/>
  <c r="K40" i="30" s="1"/>
  <c r="J34" i="30"/>
  <c r="I34" i="30"/>
  <c r="I40" i="30" s="1"/>
  <c r="H34" i="30"/>
  <c r="G34" i="30"/>
  <c r="G40" i="30" s="1"/>
  <c r="F34" i="30"/>
  <c r="E34" i="30"/>
  <c r="D34" i="30"/>
  <c r="C34" i="30"/>
  <c r="C40" i="30" s="1"/>
  <c r="AA34" i="31"/>
  <c r="AA40" i="31" s="1"/>
  <c r="Y34" i="31"/>
  <c r="X34" i="31"/>
  <c r="W34" i="31"/>
  <c r="V34" i="31"/>
  <c r="U34" i="31"/>
  <c r="U40" i="31" s="1"/>
  <c r="T34" i="31"/>
  <c r="S34" i="31"/>
  <c r="S40" i="31" s="1"/>
  <c r="R34" i="31"/>
  <c r="Q34" i="31"/>
  <c r="Q40" i="31" s="1"/>
  <c r="P34" i="31"/>
  <c r="O34" i="31"/>
  <c r="O40" i="31" s="1"/>
  <c r="N34" i="31"/>
  <c r="M34" i="31"/>
  <c r="M40" i="31" s="1"/>
  <c r="L34" i="31"/>
  <c r="K34" i="31"/>
  <c r="K40" i="31" s="1"/>
  <c r="J34" i="31"/>
  <c r="I34" i="31"/>
  <c r="I40" i="31" s="1"/>
  <c r="H34" i="31"/>
  <c r="G34" i="31"/>
  <c r="G40" i="31" s="1"/>
  <c r="F34" i="31"/>
  <c r="E34" i="31"/>
  <c r="E40" i="31" s="1"/>
  <c r="D34" i="31"/>
  <c r="C34" i="31"/>
  <c r="C40" i="31" s="1"/>
  <c r="AA34" i="1"/>
  <c r="AA40" i="1" s="1"/>
  <c r="Z34" i="1"/>
  <c r="Y34" i="1"/>
  <c r="X34" i="1"/>
  <c r="W34" i="1"/>
  <c r="W40" i="1" s="1"/>
  <c r="V34" i="1"/>
  <c r="U34" i="1"/>
  <c r="U40" i="1" s="1"/>
  <c r="T34" i="1"/>
  <c r="S34" i="1"/>
  <c r="S40" i="1" s="1"/>
  <c r="R34" i="1"/>
  <c r="Q34" i="1"/>
  <c r="P34" i="1"/>
  <c r="O34" i="1"/>
  <c r="N34" i="1"/>
  <c r="M34" i="1"/>
  <c r="M40" i="1" s="1"/>
  <c r="L34" i="1"/>
  <c r="K34" i="1"/>
  <c r="K40" i="1" s="1"/>
  <c r="J34" i="1"/>
  <c r="I34" i="1"/>
  <c r="I40" i="1" s="1"/>
  <c r="H34" i="1"/>
  <c r="G34" i="1"/>
  <c r="G40" i="1" s="1"/>
  <c r="F34" i="1"/>
  <c r="E34" i="1"/>
  <c r="E40" i="1" s="1"/>
  <c r="D34" i="1"/>
  <c r="C34" i="1"/>
  <c r="X25" i="2"/>
  <c r="L25" i="2"/>
  <c r="H25" i="2"/>
  <c r="AA24" i="2"/>
  <c r="Z24" i="2"/>
  <c r="Y24" i="2"/>
  <c r="X24" i="2"/>
  <c r="W24" i="2"/>
  <c r="V24" i="2"/>
  <c r="V25" i="2" s="1"/>
  <c r="U24" i="2"/>
  <c r="T24" i="2"/>
  <c r="S24" i="2"/>
  <c r="R24" i="2"/>
  <c r="R25" i="2" s="1"/>
  <c r="Q24" i="2"/>
  <c r="P24" i="2"/>
  <c r="O24" i="2"/>
  <c r="N24" i="2"/>
  <c r="N25" i="2" s="1"/>
  <c r="M24" i="2"/>
  <c r="L24" i="2"/>
  <c r="K24" i="2"/>
  <c r="J24" i="2"/>
  <c r="J25" i="2" s="1"/>
  <c r="I24" i="2"/>
  <c r="H24" i="2"/>
  <c r="G24" i="2"/>
  <c r="F24" i="2"/>
  <c r="F25" i="2" s="1"/>
  <c r="E24" i="2"/>
  <c r="D24" i="2"/>
  <c r="C24" i="2"/>
  <c r="AA25" i="3"/>
  <c r="AA42" i="3" s="1"/>
  <c r="R25" i="3"/>
  <c r="R42" i="3" s="1"/>
  <c r="AA24" i="3"/>
  <c r="Y24" i="3"/>
  <c r="X24" i="3"/>
  <c r="W24" i="3"/>
  <c r="V24" i="3"/>
  <c r="U24" i="3"/>
  <c r="T24" i="3"/>
  <c r="S24" i="3"/>
  <c r="R24" i="3"/>
  <c r="Q24" i="3"/>
  <c r="P24" i="3"/>
  <c r="O24" i="3"/>
  <c r="N24" i="3"/>
  <c r="M24" i="3"/>
  <c r="L24" i="3"/>
  <c r="K24" i="3"/>
  <c r="J24" i="3"/>
  <c r="J25" i="3" s="1"/>
  <c r="J42" i="3" s="1"/>
  <c r="I24" i="3"/>
  <c r="H24" i="3"/>
  <c r="G24" i="3"/>
  <c r="F24" i="3"/>
  <c r="E24" i="3"/>
  <c r="D24" i="3"/>
  <c r="C24" i="3"/>
  <c r="Y25" i="4"/>
  <c r="Q25" i="4"/>
  <c r="Q42" i="4" s="1"/>
  <c r="I25" i="4"/>
  <c r="I42" i="4" s="1"/>
  <c r="AA24" i="4"/>
  <c r="AA25" i="4" s="1"/>
  <c r="Y24" i="4"/>
  <c r="X24" i="4"/>
  <c r="Z24" i="4" s="1"/>
  <c r="W24" i="4"/>
  <c r="W25" i="4" s="1"/>
  <c r="V24" i="4"/>
  <c r="U24" i="4"/>
  <c r="T24" i="4"/>
  <c r="S24" i="4"/>
  <c r="S25" i="4" s="1"/>
  <c r="R24" i="4"/>
  <c r="Q24" i="4"/>
  <c r="P24" i="4"/>
  <c r="O24" i="4"/>
  <c r="O25" i="4" s="1"/>
  <c r="N24" i="4"/>
  <c r="M24" i="4"/>
  <c r="L24" i="4"/>
  <c r="K24" i="4"/>
  <c r="K25" i="4" s="1"/>
  <c r="J24" i="4"/>
  <c r="I24" i="4"/>
  <c r="H24" i="4"/>
  <c r="G24" i="4"/>
  <c r="G25" i="4" s="1"/>
  <c r="F24" i="4"/>
  <c r="E24" i="4"/>
  <c r="D24" i="4"/>
  <c r="C24" i="4"/>
  <c r="C25" i="4" s="1"/>
  <c r="V25" i="5"/>
  <c r="V42" i="5" s="1"/>
  <c r="N25" i="5"/>
  <c r="K25" i="5"/>
  <c r="K42" i="5" s="1"/>
  <c r="F25" i="5"/>
  <c r="F42" i="5" s="1"/>
  <c r="AA24" i="5"/>
  <c r="Y24" i="5"/>
  <c r="X24" i="5"/>
  <c r="Z24" i="5" s="1"/>
  <c r="W24" i="5"/>
  <c r="V24" i="5"/>
  <c r="U24" i="5"/>
  <c r="T24" i="5"/>
  <c r="S24" i="5"/>
  <c r="S25" i="5" s="1"/>
  <c r="S42" i="5" s="1"/>
  <c r="R24" i="5"/>
  <c r="Q24" i="5"/>
  <c r="P24" i="5"/>
  <c r="O24" i="5"/>
  <c r="N24" i="5"/>
  <c r="M24" i="5"/>
  <c r="L24" i="5"/>
  <c r="K24" i="5"/>
  <c r="J24" i="5"/>
  <c r="I24" i="5"/>
  <c r="H24" i="5"/>
  <c r="G24" i="5"/>
  <c r="F24" i="5"/>
  <c r="E24" i="5"/>
  <c r="D24" i="5"/>
  <c r="C24" i="5"/>
  <c r="C25" i="5" s="1"/>
  <c r="C42" i="5" s="1"/>
  <c r="AA24" i="6"/>
  <c r="Y24" i="6"/>
  <c r="X24" i="6"/>
  <c r="Z24" i="6" s="1"/>
  <c r="W24" i="6"/>
  <c r="V24" i="6"/>
  <c r="U24" i="6"/>
  <c r="T24" i="6"/>
  <c r="S24" i="6"/>
  <c r="R24" i="6"/>
  <c r="Q24" i="6"/>
  <c r="P24" i="6"/>
  <c r="O24" i="6"/>
  <c r="N24" i="6"/>
  <c r="M24" i="6"/>
  <c r="L24" i="6"/>
  <c r="L25" i="6" s="1"/>
  <c r="L42" i="6" s="1"/>
  <c r="K24" i="6"/>
  <c r="J24" i="6"/>
  <c r="I24" i="6"/>
  <c r="H24" i="6"/>
  <c r="G24" i="6"/>
  <c r="F24" i="6"/>
  <c r="E24" i="6"/>
  <c r="D24" i="6"/>
  <c r="C24" i="6"/>
  <c r="W25" i="7"/>
  <c r="W42" i="7" s="1"/>
  <c r="V25" i="7"/>
  <c r="V42" i="7" s="1"/>
  <c r="O25" i="7"/>
  <c r="O42" i="7" s="1"/>
  <c r="N25" i="7"/>
  <c r="N42" i="7" s="1"/>
  <c r="G25" i="7"/>
  <c r="G42" i="7" s="1"/>
  <c r="F25" i="7"/>
  <c r="F42" i="7" s="1"/>
  <c r="AA24" i="7"/>
  <c r="Y24" i="7"/>
  <c r="X24" i="7"/>
  <c r="W24" i="7"/>
  <c r="V24" i="7"/>
  <c r="U24" i="7"/>
  <c r="T24" i="7"/>
  <c r="T25" i="7" s="1"/>
  <c r="S24" i="7"/>
  <c r="R24" i="7"/>
  <c r="Q24" i="7"/>
  <c r="P24" i="7"/>
  <c r="P25" i="7" s="1"/>
  <c r="O24" i="7"/>
  <c r="N24" i="7"/>
  <c r="M24" i="7"/>
  <c r="L24" i="7"/>
  <c r="L25" i="7" s="1"/>
  <c r="L42" i="7" s="1"/>
  <c r="K24" i="7"/>
  <c r="J24" i="7"/>
  <c r="I24" i="7"/>
  <c r="H24" i="7"/>
  <c r="H25" i="7" s="1"/>
  <c r="H42" i="7" s="1"/>
  <c r="G24" i="7"/>
  <c r="F24" i="7"/>
  <c r="E24" i="7"/>
  <c r="D24" i="7"/>
  <c r="D25" i="7" s="1"/>
  <c r="C24" i="7"/>
  <c r="U25" i="8"/>
  <c r="U42" i="8" s="1"/>
  <c r="M25" i="8"/>
  <c r="M42" i="8" s="1"/>
  <c r="AA24" i="8"/>
  <c r="AA25" i="8" s="1"/>
  <c r="Y24" i="8"/>
  <c r="X24" i="8"/>
  <c r="Z24" i="8" s="1"/>
  <c r="W24" i="8"/>
  <c r="W25" i="8" s="1"/>
  <c r="V24" i="8"/>
  <c r="U24" i="8"/>
  <c r="T24" i="8"/>
  <c r="S24" i="8"/>
  <c r="S25" i="8" s="1"/>
  <c r="R24" i="8"/>
  <c r="Q24" i="8"/>
  <c r="P24" i="8"/>
  <c r="P25" i="8" s="1"/>
  <c r="P42" i="8" s="1"/>
  <c r="O24" i="8"/>
  <c r="O25" i="8" s="1"/>
  <c r="N24" i="8"/>
  <c r="M24" i="8"/>
  <c r="L24" i="8"/>
  <c r="K24" i="8"/>
  <c r="K25" i="8" s="1"/>
  <c r="J24" i="8"/>
  <c r="I24" i="8"/>
  <c r="H24" i="8"/>
  <c r="G24" i="8"/>
  <c r="G25" i="8" s="1"/>
  <c r="F24" i="8"/>
  <c r="E24" i="8"/>
  <c r="D24" i="8"/>
  <c r="D25" i="8" s="1"/>
  <c r="D42" i="8" s="1"/>
  <c r="C24" i="8"/>
  <c r="C25" i="8" s="1"/>
  <c r="AA24" i="9"/>
  <c r="Y24" i="9"/>
  <c r="Y25" i="9" s="1"/>
  <c r="X24" i="9"/>
  <c r="W24" i="9"/>
  <c r="V24" i="9"/>
  <c r="U24" i="9"/>
  <c r="U25" i="9" s="1"/>
  <c r="T24" i="9"/>
  <c r="S24" i="9"/>
  <c r="R24" i="9"/>
  <c r="Q24" i="9"/>
  <c r="Q25" i="9" s="1"/>
  <c r="P24" i="9"/>
  <c r="O24" i="9"/>
  <c r="N24" i="9"/>
  <c r="M24" i="9"/>
  <c r="M25" i="9" s="1"/>
  <c r="L24" i="9"/>
  <c r="K24" i="9"/>
  <c r="J24" i="9"/>
  <c r="I24" i="9"/>
  <c r="I25" i="9" s="1"/>
  <c r="H24" i="9"/>
  <c r="G24" i="9"/>
  <c r="F24" i="9"/>
  <c r="E24" i="9"/>
  <c r="E25" i="9" s="1"/>
  <c r="D24" i="9"/>
  <c r="C24" i="9"/>
  <c r="Y25" i="10"/>
  <c r="X25" i="10"/>
  <c r="M25" i="10"/>
  <c r="M42" i="10" s="1"/>
  <c r="L25" i="10"/>
  <c r="L42" i="10" s="1"/>
  <c r="AA24" i="10"/>
  <c r="AA25" i="10" s="1"/>
  <c r="Y24" i="10"/>
  <c r="X24" i="10"/>
  <c r="Z24" i="10" s="1"/>
  <c r="W24" i="10"/>
  <c r="W25" i="10" s="1"/>
  <c r="V24" i="10"/>
  <c r="U24" i="10"/>
  <c r="T24" i="10"/>
  <c r="S24" i="10"/>
  <c r="S25" i="10" s="1"/>
  <c r="R24" i="10"/>
  <c r="Q24" i="10"/>
  <c r="P24" i="10"/>
  <c r="O24" i="10"/>
  <c r="O25" i="10" s="1"/>
  <c r="N24" i="10"/>
  <c r="M24" i="10"/>
  <c r="L24" i="10"/>
  <c r="K24" i="10"/>
  <c r="K25" i="10" s="1"/>
  <c r="J24" i="10"/>
  <c r="I24" i="10"/>
  <c r="H24" i="10"/>
  <c r="G24" i="10"/>
  <c r="G25" i="10" s="1"/>
  <c r="F24" i="10"/>
  <c r="E24" i="10"/>
  <c r="D24" i="10"/>
  <c r="D25" i="10" s="1"/>
  <c r="D42" i="10" s="1"/>
  <c r="C24" i="10"/>
  <c r="C25" i="10" s="1"/>
  <c r="N25" i="11"/>
  <c r="N42" i="11" s="1"/>
  <c r="AA24" i="11"/>
  <c r="Y24" i="11"/>
  <c r="Y25" i="11" s="1"/>
  <c r="X24" i="11"/>
  <c r="W24" i="11"/>
  <c r="V24" i="11"/>
  <c r="U24" i="11"/>
  <c r="U25" i="11" s="1"/>
  <c r="T24" i="11"/>
  <c r="S24" i="11"/>
  <c r="R24" i="11"/>
  <c r="Q24" i="11"/>
  <c r="Q25" i="11" s="1"/>
  <c r="P24" i="11"/>
  <c r="O24" i="11"/>
  <c r="N24" i="11"/>
  <c r="M24" i="11"/>
  <c r="M25" i="11" s="1"/>
  <c r="L24" i="11"/>
  <c r="K24" i="11"/>
  <c r="J24" i="11"/>
  <c r="I24" i="11"/>
  <c r="I25" i="11" s="1"/>
  <c r="H24" i="11"/>
  <c r="G24" i="11"/>
  <c r="F24" i="11"/>
  <c r="E24" i="11"/>
  <c r="E25" i="11" s="1"/>
  <c r="D24" i="11"/>
  <c r="C24" i="11"/>
  <c r="Y25" i="12"/>
  <c r="Y42" i="12" s="1"/>
  <c r="X25" i="12"/>
  <c r="L25" i="12"/>
  <c r="L42" i="12" s="1"/>
  <c r="AA24" i="12"/>
  <c r="AA25" i="12" s="1"/>
  <c r="Y24" i="12"/>
  <c r="X24" i="12"/>
  <c r="Z24" i="12" s="1"/>
  <c r="W24" i="12"/>
  <c r="V24" i="12"/>
  <c r="U24" i="12"/>
  <c r="T24" i="12"/>
  <c r="S24" i="12"/>
  <c r="R24" i="12"/>
  <c r="Q24" i="12"/>
  <c r="P24" i="12"/>
  <c r="O24" i="12"/>
  <c r="N24" i="12"/>
  <c r="M24" i="12"/>
  <c r="L24" i="12"/>
  <c r="K24" i="12"/>
  <c r="J24" i="12"/>
  <c r="I24" i="12"/>
  <c r="H24" i="12"/>
  <c r="G24" i="12"/>
  <c r="F24" i="12"/>
  <c r="E24" i="12"/>
  <c r="D24" i="12"/>
  <c r="C24" i="12"/>
  <c r="R25" i="13"/>
  <c r="R42" i="13" s="1"/>
  <c r="P25" i="13"/>
  <c r="J25" i="13"/>
  <c r="J42" i="13" s="1"/>
  <c r="H25" i="13"/>
  <c r="H42" i="13" s="1"/>
  <c r="AA24" i="13"/>
  <c r="Y24" i="13"/>
  <c r="Y25" i="13" s="1"/>
  <c r="X24" i="13"/>
  <c r="Z24" i="13" s="1"/>
  <c r="W24" i="13"/>
  <c r="V24" i="13"/>
  <c r="U24" i="13"/>
  <c r="U25" i="13" s="1"/>
  <c r="T24" i="13"/>
  <c r="T25" i="13" s="1"/>
  <c r="S24" i="13"/>
  <c r="R24" i="13"/>
  <c r="Q24" i="13"/>
  <c r="Q25" i="13" s="1"/>
  <c r="P24" i="13"/>
  <c r="O24" i="13"/>
  <c r="N24" i="13"/>
  <c r="M24" i="13"/>
  <c r="M25" i="13" s="1"/>
  <c r="L24" i="13"/>
  <c r="K24" i="13"/>
  <c r="J24" i="13"/>
  <c r="I24" i="13"/>
  <c r="I25" i="13" s="1"/>
  <c r="H24" i="13"/>
  <c r="G24" i="13"/>
  <c r="F24" i="13"/>
  <c r="E24" i="13"/>
  <c r="E25" i="13" s="1"/>
  <c r="D24" i="13"/>
  <c r="D25" i="13" s="1"/>
  <c r="C24" i="13"/>
  <c r="U25" i="14"/>
  <c r="Q25" i="14"/>
  <c r="E25" i="14"/>
  <c r="AA24" i="14"/>
  <c r="AA25" i="14" s="1"/>
  <c r="Y24" i="14"/>
  <c r="X24" i="14"/>
  <c r="W24" i="14"/>
  <c r="V24" i="14"/>
  <c r="U24" i="14"/>
  <c r="T24" i="14"/>
  <c r="S24" i="14"/>
  <c r="R24" i="14"/>
  <c r="Q24" i="14"/>
  <c r="P24" i="14"/>
  <c r="O24" i="14"/>
  <c r="N24" i="14"/>
  <c r="M24" i="14"/>
  <c r="L24" i="14"/>
  <c r="K24" i="14"/>
  <c r="J24" i="14"/>
  <c r="I24" i="14"/>
  <c r="H24" i="14"/>
  <c r="G24" i="14"/>
  <c r="F24" i="14"/>
  <c r="E24" i="14"/>
  <c r="D24" i="14"/>
  <c r="C24" i="14"/>
  <c r="O25" i="15"/>
  <c r="AA24" i="15"/>
  <c r="Y24" i="15"/>
  <c r="X24" i="15"/>
  <c r="W24" i="15"/>
  <c r="V24" i="15"/>
  <c r="V25" i="15" s="1"/>
  <c r="U24" i="15"/>
  <c r="T24" i="15"/>
  <c r="S24" i="15"/>
  <c r="S25" i="15" s="1"/>
  <c r="R24" i="15"/>
  <c r="R25" i="15" s="1"/>
  <c r="Q24" i="15"/>
  <c r="P24" i="15"/>
  <c r="O24" i="15"/>
  <c r="N24" i="15"/>
  <c r="N25" i="15" s="1"/>
  <c r="M24" i="15"/>
  <c r="L24" i="15"/>
  <c r="K24" i="15"/>
  <c r="J24" i="15"/>
  <c r="J25" i="15" s="1"/>
  <c r="I24" i="15"/>
  <c r="H24" i="15"/>
  <c r="G24" i="15"/>
  <c r="F24" i="15"/>
  <c r="F25" i="15" s="1"/>
  <c r="E24" i="15"/>
  <c r="D24" i="15"/>
  <c r="C24" i="15"/>
  <c r="C25" i="15" s="1"/>
  <c r="I25" i="16"/>
  <c r="AA24" i="16"/>
  <c r="Y24" i="16"/>
  <c r="Z24" i="16" s="1"/>
  <c r="X24" i="16"/>
  <c r="W24" i="16"/>
  <c r="V24" i="16"/>
  <c r="U24" i="16"/>
  <c r="T24" i="16"/>
  <c r="S24" i="16"/>
  <c r="R24" i="16"/>
  <c r="Q24" i="16"/>
  <c r="P24" i="16"/>
  <c r="O24" i="16"/>
  <c r="N24" i="16"/>
  <c r="M24" i="16"/>
  <c r="L24" i="16"/>
  <c r="K24" i="16"/>
  <c r="J24" i="16"/>
  <c r="I24" i="16"/>
  <c r="H24" i="16"/>
  <c r="G24" i="16"/>
  <c r="F24" i="16"/>
  <c r="E24" i="16"/>
  <c r="D24" i="16"/>
  <c r="C24" i="16"/>
  <c r="W25" i="17"/>
  <c r="K25" i="17"/>
  <c r="G25" i="17"/>
  <c r="AA24" i="17"/>
  <c r="Y24" i="17"/>
  <c r="X24" i="17"/>
  <c r="Z24" i="17" s="1"/>
  <c r="W24" i="17"/>
  <c r="V24" i="17"/>
  <c r="U24" i="17"/>
  <c r="T24" i="17"/>
  <c r="T25" i="17" s="1"/>
  <c r="T42" i="17" s="1"/>
  <c r="S24" i="17"/>
  <c r="R24" i="17"/>
  <c r="Q24" i="17"/>
  <c r="P24" i="17"/>
  <c r="P25" i="17" s="1"/>
  <c r="P42" i="17" s="1"/>
  <c r="O24" i="17"/>
  <c r="N24" i="17"/>
  <c r="M24" i="17"/>
  <c r="L24" i="17"/>
  <c r="L25" i="17" s="1"/>
  <c r="L42" i="17" s="1"/>
  <c r="K24" i="17"/>
  <c r="J24" i="17"/>
  <c r="I24" i="17"/>
  <c r="H24" i="17"/>
  <c r="H25" i="17" s="1"/>
  <c r="H42" i="17" s="1"/>
  <c r="G24" i="17"/>
  <c r="F24" i="17"/>
  <c r="E24" i="17"/>
  <c r="D24" i="17"/>
  <c r="D25" i="17" s="1"/>
  <c r="C24" i="17"/>
  <c r="Q25" i="18"/>
  <c r="AA24" i="18"/>
  <c r="AA25" i="18" s="1"/>
  <c r="AA42" i="18" s="1"/>
  <c r="Y24" i="18"/>
  <c r="X24" i="18"/>
  <c r="X25" i="18" s="1"/>
  <c r="W24" i="18"/>
  <c r="W25" i="18" s="1"/>
  <c r="W42" i="18" s="1"/>
  <c r="V24" i="18"/>
  <c r="U24" i="18"/>
  <c r="T24" i="18"/>
  <c r="T25" i="18" s="1"/>
  <c r="S24" i="18"/>
  <c r="S25" i="18" s="1"/>
  <c r="S42" i="18" s="1"/>
  <c r="R24" i="18"/>
  <c r="Q24" i="18"/>
  <c r="P24" i="18"/>
  <c r="P25" i="18" s="1"/>
  <c r="O24" i="18"/>
  <c r="O25" i="18" s="1"/>
  <c r="O42" i="18" s="1"/>
  <c r="N24" i="18"/>
  <c r="M24" i="18"/>
  <c r="L24" i="18"/>
  <c r="L25" i="18" s="1"/>
  <c r="K24" i="18"/>
  <c r="K25" i="18" s="1"/>
  <c r="K42" i="18" s="1"/>
  <c r="J24" i="18"/>
  <c r="I24" i="18"/>
  <c r="H24" i="18"/>
  <c r="H25" i="18" s="1"/>
  <c r="G24" i="18"/>
  <c r="G25" i="18" s="1"/>
  <c r="G42" i="18" s="1"/>
  <c r="F24" i="18"/>
  <c r="E24" i="18"/>
  <c r="D24" i="18"/>
  <c r="D25" i="18" s="1"/>
  <c r="C24" i="18"/>
  <c r="C25" i="18" s="1"/>
  <c r="C42" i="18" s="1"/>
  <c r="O25" i="19"/>
  <c r="AA24" i="19"/>
  <c r="Y24" i="19"/>
  <c r="X24" i="19"/>
  <c r="Z24" i="19" s="1"/>
  <c r="W24" i="19"/>
  <c r="V24" i="19"/>
  <c r="V25" i="19" s="1"/>
  <c r="U24" i="19"/>
  <c r="T24" i="19"/>
  <c r="S24" i="19"/>
  <c r="S25" i="19" s="1"/>
  <c r="R24" i="19"/>
  <c r="R25" i="19" s="1"/>
  <c r="Q24" i="19"/>
  <c r="P24" i="19"/>
  <c r="O24" i="19"/>
  <c r="N24" i="19"/>
  <c r="N25" i="19" s="1"/>
  <c r="M24" i="19"/>
  <c r="L24" i="19"/>
  <c r="K24" i="19"/>
  <c r="J24" i="19"/>
  <c r="J25" i="19" s="1"/>
  <c r="I24" i="19"/>
  <c r="H24" i="19"/>
  <c r="G24" i="19"/>
  <c r="F24" i="19"/>
  <c r="F25" i="19" s="1"/>
  <c r="E24" i="19"/>
  <c r="D24" i="19"/>
  <c r="C24" i="19"/>
  <c r="C25" i="19" s="1"/>
  <c r="Y25" i="20"/>
  <c r="I25" i="20"/>
  <c r="AA24" i="20"/>
  <c r="Y24" i="20"/>
  <c r="Z24" i="20" s="1"/>
  <c r="X24" i="20"/>
  <c r="W24" i="20"/>
  <c r="V24" i="20"/>
  <c r="U24" i="20"/>
  <c r="T24" i="20"/>
  <c r="S24" i="20"/>
  <c r="R24" i="20"/>
  <c r="Q24" i="20"/>
  <c r="P24" i="20"/>
  <c r="O24" i="20"/>
  <c r="N24" i="20"/>
  <c r="M24" i="20"/>
  <c r="M25" i="20" s="1"/>
  <c r="L24" i="20"/>
  <c r="K24" i="20"/>
  <c r="J24" i="20"/>
  <c r="I24" i="20"/>
  <c r="H24" i="20"/>
  <c r="G24" i="20"/>
  <c r="F24" i="20"/>
  <c r="E24" i="20"/>
  <c r="D24" i="20"/>
  <c r="C24" i="20"/>
  <c r="W25" i="21"/>
  <c r="G25" i="21"/>
  <c r="AA24" i="21"/>
  <c r="Y24" i="21"/>
  <c r="Y25" i="21" s="1"/>
  <c r="Y42" i="21" s="1"/>
  <c r="X24" i="21"/>
  <c r="Z24" i="21" s="1"/>
  <c r="W24" i="21"/>
  <c r="V24" i="21"/>
  <c r="U24" i="21"/>
  <c r="U25" i="21" s="1"/>
  <c r="U42" i="21" s="1"/>
  <c r="T24" i="21"/>
  <c r="T25" i="21" s="1"/>
  <c r="T42" i="21" s="1"/>
  <c r="S24" i="21"/>
  <c r="R24" i="21"/>
  <c r="Q24" i="21"/>
  <c r="Q25" i="21" s="1"/>
  <c r="Q42" i="21" s="1"/>
  <c r="P24" i="21"/>
  <c r="P25" i="21" s="1"/>
  <c r="P42" i="21" s="1"/>
  <c r="O24" i="21"/>
  <c r="N24" i="21"/>
  <c r="M24" i="21"/>
  <c r="M25" i="21" s="1"/>
  <c r="M42" i="21" s="1"/>
  <c r="L24" i="21"/>
  <c r="L25" i="21" s="1"/>
  <c r="L42" i="21" s="1"/>
  <c r="K24" i="21"/>
  <c r="J24" i="21"/>
  <c r="I24" i="21"/>
  <c r="I25" i="21" s="1"/>
  <c r="I42" i="21" s="1"/>
  <c r="H24" i="21"/>
  <c r="H25" i="21" s="1"/>
  <c r="H42" i="21" s="1"/>
  <c r="G24" i="21"/>
  <c r="F24" i="21"/>
  <c r="E24" i="21"/>
  <c r="E25" i="21" s="1"/>
  <c r="E42" i="21" s="1"/>
  <c r="D24" i="21"/>
  <c r="D25" i="21" s="1"/>
  <c r="D42" i="21" s="1"/>
  <c r="C24" i="21"/>
  <c r="U25" i="22"/>
  <c r="Q25" i="22"/>
  <c r="E25" i="22"/>
  <c r="AA24" i="22"/>
  <c r="Y24" i="22"/>
  <c r="X24" i="22"/>
  <c r="X25" i="22" s="1"/>
  <c r="W24" i="22"/>
  <c r="W25" i="22" s="1"/>
  <c r="V24" i="22"/>
  <c r="U24" i="22"/>
  <c r="T24" i="22"/>
  <c r="T25" i="22" s="1"/>
  <c r="S24" i="22"/>
  <c r="S25" i="22" s="1"/>
  <c r="R24" i="22"/>
  <c r="Q24" i="22"/>
  <c r="P24" i="22"/>
  <c r="P25" i="22" s="1"/>
  <c r="O24" i="22"/>
  <c r="O25" i="22" s="1"/>
  <c r="N24" i="22"/>
  <c r="M24" i="22"/>
  <c r="L24" i="22"/>
  <c r="L25" i="22" s="1"/>
  <c r="K24" i="22"/>
  <c r="K25" i="22" s="1"/>
  <c r="J24" i="22"/>
  <c r="I24" i="22"/>
  <c r="H24" i="22"/>
  <c r="H25" i="22" s="1"/>
  <c r="G24" i="22"/>
  <c r="G25" i="22" s="1"/>
  <c r="F24" i="22"/>
  <c r="E24" i="22"/>
  <c r="D24" i="22"/>
  <c r="D25" i="22" s="1"/>
  <c r="C24" i="22"/>
  <c r="C25" i="22" s="1"/>
  <c r="O25" i="23"/>
  <c r="AA24" i="23"/>
  <c r="Y24" i="23"/>
  <c r="X24" i="23"/>
  <c r="W24" i="23"/>
  <c r="V24" i="23"/>
  <c r="U24" i="23"/>
  <c r="T24" i="23"/>
  <c r="S24" i="23"/>
  <c r="R24" i="23"/>
  <c r="Q24" i="23"/>
  <c r="P24" i="23"/>
  <c r="O24" i="23"/>
  <c r="N24" i="23"/>
  <c r="M24" i="23"/>
  <c r="L24" i="23"/>
  <c r="K24" i="23"/>
  <c r="J24" i="23"/>
  <c r="I24" i="23"/>
  <c r="H24" i="23"/>
  <c r="G24" i="23"/>
  <c r="F24" i="23"/>
  <c r="E24" i="23"/>
  <c r="D24" i="23"/>
  <c r="C24" i="23"/>
  <c r="Y25" i="24"/>
  <c r="M25" i="24"/>
  <c r="C25" i="24"/>
  <c r="C42" i="24" s="1"/>
  <c r="AA24" i="24"/>
  <c r="Y24" i="24"/>
  <c r="X24" i="24"/>
  <c r="W24" i="24"/>
  <c r="V24" i="24"/>
  <c r="U24" i="24"/>
  <c r="T24" i="24"/>
  <c r="T25" i="24" s="1"/>
  <c r="S24" i="24"/>
  <c r="R24" i="24"/>
  <c r="Q24" i="24"/>
  <c r="P24" i="24"/>
  <c r="P25" i="24" s="1"/>
  <c r="O24" i="24"/>
  <c r="N24" i="24"/>
  <c r="M24" i="24"/>
  <c r="L24" i="24"/>
  <c r="L25" i="24" s="1"/>
  <c r="K24" i="24"/>
  <c r="J24" i="24"/>
  <c r="I24" i="24"/>
  <c r="H24" i="24"/>
  <c r="H25" i="24" s="1"/>
  <c r="G24" i="24"/>
  <c r="F24" i="24"/>
  <c r="E24" i="24"/>
  <c r="E25" i="24" s="1"/>
  <c r="E42" i="24" s="1"/>
  <c r="D24" i="24"/>
  <c r="D25" i="24" s="1"/>
  <c r="C24" i="24"/>
  <c r="D25" i="25"/>
  <c r="AA24" i="25"/>
  <c r="Y24" i="25"/>
  <c r="X24" i="25"/>
  <c r="W24" i="25"/>
  <c r="V24" i="25"/>
  <c r="V25" i="25" s="1"/>
  <c r="V42" i="25" s="1"/>
  <c r="U24" i="25"/>
  <c r="U25" i="25" s="1"/>
  <c r="T24" i="25"/>
  <c r="S24" i="25"/>
  <c r="R24" i="25"/>
  <c r="R25" i="25" s="1"/>
  <c r="R42" i="25" s="1"/>
  <c r="Q24" i="25"/>
  <c r="Q25" i="25" s="1"/>
  <c r="P24" i="25"/>
  <c r="O24" i="25"/>
  <c r="N24" i="25"/>
  <c r="N25" i="25" s="1"/>
  <c r="M24" i="25"/>
  <c r="M25" i="25" s="1"/>
  <c r="L24" i="25"/>
  <c r="K24" i="25"/>
  <c r="J24" i="25"/>
  <c r="J25" i="25" s="1"/>
  <c r="J42" i="25" s="1"/>
  <c r="I24" i="25"/>
  <c r="I25" i="25" s="1"/>
  <c r="H24" i="25"/>
  <c r="G24" i="25"/>
  <c r="F24" i="25"/>
  <c r="F25" i="25" s="1"/>
  <c r="E24" i="25"/>
  <c r="E25" i="25" s="1"/>
  <c r="D24" i="25"/>
  <c r="C24" i="25"/>
  <c r="AA25" i="26"/>
  <c r="E25" i="26"/>
  <c r="E42" i="26" s="1"/>
  <c r="AA24" i="26"/>
  <c r="Z24" i="26"/>
  <c r="Y24" i="26"/>
  <c r="Y25" i="26" s="1"/>
  <c r="Y42" i="26" s="1"/>
  <c r="X24" i="26"/>
  <c r="W24" i="26"/>
  <c r="V24" i="26"/>
  <c r="V25" i="26" s="1"/>
  <c r="U24" i="26"/>
  <c r="T24" i="26"/>
  <c r="S24" i="26"/>
  <c r="R24" i="26"/>
  <c r="R25" i="26" s="1"/>
  <c r="Q24" i="26"/>
  <c r="Q25" i="26" s="1"/>
  <c r="P24" i="26"/>
  <c r="O24" i="26"/>
  <c r="N24" i="26"/>
  <c r="N25" i="26" s="1"/>
  <c r="M24" i="26"/>
  <c r="L24" i="26"/>
  <c r="K24" i="26"/>
  <c r="J24" i="26"/>
  <c r="J25" i="26" s="1"/>
  <c r="I24" i="26"/>
  <c r="I25" i="26" s="1"/>
  <c r="I42" i="26" s="1"/>
  <c r="H24" i="26"/>
  <c r="G24" i="26"/>
  <c r="F24" i="26"/>
  <c r="F25" i="26" s="1"/>
  <c r="E24" i="26"/>
  <c r="D24" i="26"/>
  <c r="C24" i="26"/>
  <c r="AA24" i="27"/>
  <c r="AA25" i="27" s="1"/>
  <c r="AA42" i="27" s="1"/>
  <c r="Z24" i="27"/>
  <c r="Y24" i="27"/>
  <c r="X24" i="27"/>
  <c r="W24" i="27"/>
  <c r="V24" i="27"/>
  <c r="V25" i="27" s="1"/>
  <c r="V42" i="27" s="1"/>
  <c r="U24" i="27"/>
  <c r="T24" i="27"/>
  <c r="S24" i="27"/>
  <c r="R24" i="27"/>
  <c r="R25" i="27" s="1"/>
  <c r="R42" i="27" s="1"/>
  <c r="Q24" i="27"/>
  <c r="P24" i="27"/>
  <c r="O24" i="27"/>
  <c r="N24" i="27"/>
  <c r="N25" i="27" s="1"/>
  <c r="N42" i="27" s="1"/>
  <c r="M24" i="27"/>
  <c r="L24" i="27"/>
  <c r="K24" i="27"/>
  <c r="J24" i="27"/>
  <c r="J25" i="27" s="1"/>
  <c r="J42" i="27" s="1"/>
  <c r="I24" i="27"/>
  <c r="H24" i="27"/>
  <c r="G24" i="27"/>
  <c r="F24" i="27"/>
  <c r="F25" i="27" s="1"/>
  <c r="F42" i="27" s="1"/>
  <c r="E24" i="27"/>
  <c r="D24" i="27"/>
  <c r="C24" i="27"/>
  <c r="AA25" i="28"/>
  <c r="AA42" i="28" s="1"/>
  <c r="S25" i="28"/>
  <c r="K25" i="28"/>
  <c r="I25" i="28"/>
  <c r="I42" i="28" s="1"/>
  <c r="AA24" i="28"/>
  <c r="Y24" i="28"/>
  <c r="X24" i="28"/>
  <c r="W24" i="28"/>
  <c r="V24" i="28"/>
  <c r="V25" i="28" s="1"/>
  <c r="U24" i="28"/>
  <c r="T24" i="28"/>
  <c r="S24" i="28"/>
  <c r="R24" i="28"/>
  <c r="R25" i="28" s="1"/>
  <c r="Q24" i="28"/>
  <c r="Q25" i="28" s="1"/>
  <c r="Q42" i="28" s="1"/>
  <c r="P24" i="28"/>
  <c r="O24" i="28"/>
  <c r="N24" i="28"/>
  <c r="N25" i="28" s="1"/>
  <c r="M24" i="28"/>
  <c r="L24" i="28"/>
  <c r="K24" i="28"/>
  <c r="J24" i="28"/>
  <c r="J25" i="28" s="1"/>
  <c r="I24" i="28"/>
  <c r="H24" i="28"/>
  <c r="G24" i="28"/>
  <c r="F24" i="28"/>
  <c r="F25" i="28" s="1"/>
  <c r="E24" i="28"/>
  <c r="D24" i="28"/>
  <c r="C24" i="28"/>
  <c r="W25" i="29"/>
  <c r="W42" i="29" s="1"/>
  <c r="K25" i="29"/>
  <c r="AA24" i="29"/>
  <c r="AA25" i="29" s="1"/>
  <c r="AA42" i="29" s="1"/>
  <c r="Y24" i="29"/>
  <c r="Y25" i="29" s="1"/>
  <c r="Y42" i="29" s="1"/>
  <c r="X24" i="29"/>
  <c r="W24" i="29"/>
  <c r="V24" i="29"/>
  <c r="V25" i="29" s="1"/>
  <c r="U24" i="29"/>
  <c r="U25" i="29" s="1"/>
  <c r="U42" i="29" s="1"/>
  <c r="T24" i="29"/>
  <c r="S24" i="29"/>
  <c r="R24" i="29"/>
  <c r="R25" i="29" s="1"/>
  <c r="Q24" i="29"/>
  <c r="Q25" i="29" s="1"/>
  <c r="Q42" i="29" s="1"/>
  <c r="P24" i="29"/>
  <c r="O24" i="29"/>
  <c r="N24" i="29"/>
  <c r="N25" i="29" s="1"/>
  <c r="M24" i="29"/>
  <c r="L24" i="29"/>
  <c r="K24" i="29"/>
  <c r="J24" i="29"/>
  <c r="J25" i="29" s="1"/>
  <c r="I24" i="29"/>
  <c r="I25" i="29" s="1"/>
  <c r="I42" i="29" s="1"/>
  <c r="H24" i="29"/>
  <c r="G24" i="29"/>
  <c r="F24" i="29"/>
  <c r="F25" i="29" s="1"/>
  <c r="E24" i="29"/>
  <c r="E25" i="29" s="1"/>
  <c r="E42" i="29" s="1"/>
  <c r="D24" i="29"/>
  <c r="C24" i="29"/>
  <c r="U25" i="30"/>
  <c r="U42" i="30" s="1"/>
  <c r="E25" i="30"/>
  <c r="E42" i="30" s="1"/>
  <c r="AA24" i="30"/>
  <c r="Y24" i="30"/>
  <c r="X24" i="30"/>
  <c r="W24" i="30"/>
  <c r="V24" i="30"/>
  <c r="U24" i="30"/>
  <c r="T24" i="30"/>
  <c r="T25" i="30" s="1"/>
  <c r="T42" i="30" s="1"/>
  <c r="S24" i="30"/>
  <c r="R24" i="30"/>
  <c r="Q24" i="30"/>
  <c r="P24" i="30"/>
  <c r="P25" i="30" s="1"/>
  <c r="P42" i="30" s="1"/>
  <c r="O24" i="30"/>
  <c r="N24" i="30"/>
  <c r="M24" i="30"/>
  <c r="L24" i="30"/>
  <c r="L25" i="30" s="1"/>
  <c r="L42" i="30" s="1"/>
  <c r="K24" i="30"/>
  <c r="J24" i="30"/>
  <c r="I24" i="30"/>
  <c r="H24" i="30"/>
  <c r="H25" i="30" s="1"/>
  <c r="H42" i="30" s="1"/>
  <c r="G24" i="30"/>
  <c r="F24" i="30"/>
  <c r="E24" i="30"/>
  <c r="D24" i="30"/>
  <c r="D25" i="30" s="1"/>
  <c r="D42" i="30" s="1"/>
  <c r="C24" i="30"/>
  <c r="AA24" i="31"/>
  <c r="Y24" i="31"/>
  <c r="X24" i="31"/>
  <c r="Z24" i="31" s="1"/>
  <c r="W24" i="31"/>
  <c r="W25" i="31" s="1"/>
  <c r="W42" i="31" s="1"/>
  <c r="V24" i="31"/>
  <c r="U24" i="31"/>
  <c r="T24" i="31"/>
  <c r="S24" i="31"/>
  <c r="S25" i="31" s="1"/>
  <c r="S42" i="31" s="1"/>
  <c r="R24" i="31"/>
  <c r="Q24" i="31"/>
  <c r="P24" i="31"/>
  <c r="O24" i="31"/>
  <c r="N24" i="31"/>
  <c r="M24" i="31"/>
  <c r="L24" i="31"/>
  <c r="K24" i="31"/>
  <c r="J24" i="31"/>
  <c r="I24" i="31"/>
  <c r="H24" i="31"/>
  <c r="G24" i="31"/>
  <c r="G25" i="31" s="1"/>
  <c r="G42" i="31" s="1"/>
  <c r="F24" i="31"/>
  <c r="E24" i="31"/>
  <c r="D24" i="31"/>
  <c r="C24" i="31"/>
  <c r="C25" i="31" s="1"/>
  <c r="C42" i="31" s="1"/>
  <c r="M25" i="1"/>
  <c r="M42" i="1" s="1"/>
  <c r="AA24" i="1"/>
  <c r="AA25" i="1" s="1"/>
  <c r="Z24" i="1"/>
  <c r="Y24" i="1"/>
  <c r="X24" i="1"/>
  <c r="W24" i="1"/>
  <c r="W25" i="1" s="1"/>
  <c r="V24" i="1"/>
  <c r="V25" i="1" s="1"/>
  <c r="U24" i="1"/>
  <c r="T24" i="1"/>
  <c r="S24" i="1"/>
  <c r="S25" i="1" s="1"/>
  <c r="S42" i="1" s="1"/>
  <c r="R24" i="1"/>
  <c r="R25" i="1" s="1"/>
  <c r="Q24" i="1"/>
  <c r="P24" i="1"/>
  <c r="O24" i="1"/>
  <c r="O25" i="1" s="1"/>
  <c r="N24" i="1"/>
  <c r="N25" i="1" s="1"/>
  <c r="M24" i="1"/>
  <c r="L24" i="1"/>
  <c r="K24" i="1"/>
  <c r="K25" i="1" s="1"/>
  <c r="J24" i="1"/>
  <c r="J25" i="1" s="1"/>
  <c r="I24" i="1"/>
  <c r="H24" i="1"/>
  <c r="G24" i="1"/>
  <c r="G25" i="1" s="1"/>
  <c r="F24" i="1"/>
  <c r="F25" i="1" s="1"/>
  <c r="E24" i="1"/>
  <c r="D24" i="1"/>
  <c r="C24" i="1"/>
  <c r="C25" i="1" s="1"/>
  <c r="AA12" i="2"/>
  <c r="Y12" i="2"/>
  <c r="X12" i="2"/>
  <c r="Z12" i="2" s="1"/>
  <c r="W12" i="2"/>
  <c r="V12" i="2"/>
  <c r="U12" i="2"/>
  <c r="T12" i="2"/>
  <c r="T25" i="2" s="1"/>
  <c r="T42" i="2" s="1"/>
  <c r="S12" i="2"/>
  <c r="R12" i="2"/>
  <c r="Q12" i="2"/>
  <c r="P12" i="2"/>
  <c r="P25" i="2" s="1"/>
  <c r="P42" i="2" s="1"/>
  <c r="O12" i="2"/>
  <c r="N12" i="2"/>
  <c r="M12" i="2"/>
  <c r="L12" i="2"/>
  <c r="K12" i="2"/>
  <c r="J12" i="2"/>
  <c r="I12" i="2"/>
  <c r="H12" i="2"/>
  <c r="G12" i="2"/>
  <c r="F12" i="2"/>
  <c r="E12" i="2"/>
  <c r="E25" i="2" s="1"/>
  <c r="E42" i="2" s="1"/>
  <c r="D12" i="2"/>
  <c r="D25" i="2" s="1"/>
  <c r="D42" i="2" s="1"/>
  <c r="C12" i="2"/>
  <c r="AA12" i="3"/>
  <c r="Y12" i="3"/>
  <c r="X12" i="3"/>
  <c r="Z12" i="3" s="1"/>
  <c r="W12" i="3"/>
  <c r="W25" i="3" s="1"/>
  <c r="W42" i="3" s="1"/>
  <c r="V12" i="3"/>
  <c r="V25" i="3" s="1"/>
  <c r="V42" i="3" s="1"/>
  <c r="U12" i="3"/>
  <c r="T12" i="3"/>
  <c r="S12" i="3"/>
  <c r="S25" i="3" s="1"/>
  <c r="S42" i="3" s="1"/>
  <c r="R12" i="3"/>
  <c r="Q12" i="3"/>
  <c r="P12" i="3"/>
  <c r="O12" i="3"/>
  <c r="O25" i="3" s="1"/>
  <c r="O42" i="3" s="1"/>
  <c r="N12" i="3"/>
  <c r="N25" i="3" s="1"/>
  <c r="N42" i="3" s="1"/>
  <c r="M12" i="3"/>
  <c r="L12" i="3"/>
  <c r="K12" i="3"/>
  <c r="K25" i="3" s="1"/>
  <c r="K42" i="3" s="1"/>
  <c r="J12" i="3"/>
  <c r="I12" i="3"/>
  <c r="H12" i="3"/>
  <c r="G12" i="3"/>
  <c r="G25" i="3" s="1"/>
  <c r="G42" i="3" s="1"/>
  <c r="F12" i="3"/>
  <c r="F25" i="3" s="1"/>
  <c r="F42" i="3" s="1"/>
  <c r="E12" i="3"/>
  <c r="D12" i="3"/>
  <c r="C12" i="3"/>
  <c r="C25" i="3" s="1"/>
  <c r="C42" i="3" s="1"/>
  <c r="AA12" i="4"/>
  <c r="Y12" i="4"/>
  <c r="X12" i="4"/>
  <c r="W12" i="4"/>
  <c r="V12" i="4"/>
  <c r="U12" i="4"/>
  <c r="U25" i="4" s="1"/>
  <c r="U42" i="4" s="1"/>
  <c r="T12" i="4"/>
  <c r="T25" i="4" s="1"/>
  <c r="T42" i="4" s="1"/>
  <c r="S12" i="4"/>
  <c r="R12" i="4"/>
  <c r="Q12" i="4"/>
  <c r="P12" i="4"/>
  <c r="P25" i="4" s="1"/>
  <c r="P42" i="4" s="1"/>
  <c r="O12" i="4"/>
  <c r="N12" i="4"/>
  <c r="M12" i="4"/>
  <c r="M25" i="4" s="1"/>
  <c r="M42" i="4" s="1"/>
  <c r="L12" i="4"/>
  <c r="L25" i="4" s="1"/>
  <c r="L42" i="4" s="1"/>
  <c r="K12" i="4"/>
  <c r="J12" i="4"/>
  <c r="I12" i="4"/>
  <c r="H12" i="4"/>
  <c r="H25" i="4" s="1"/>
  <c r="H42" i="4" s="1"/>
  <c r="G12" i="4"/>
  <c r="F12" i="4"/>
  <c r="E12" i="4"/>
  <c r="E25" i="4" s="1"/>
  <c r="E42" i="4" s="1"/>
  <c r="D12" i="4"/>
  <c r="D25" i="4" s="1"/>
  <c r="D42" i="4" s="1"/>
  <c r="C12" i="4"/>
  <c r="AA12" i="5"/>
  <c r="AA25" i="5" s="1"/>
  <c r="Y12" i="5"/>
  <c r="X12" i="5"/>
  <c r="Z12" i="5" s="1"/>
  <c r="W12" i="5"/>
  <c r="W25" i="5" s="1"/>
  <c r="W42" i="5" s="1"/>
  <c r="V12" i="5"/>
  <c r="U12" i="5"/>
  <c r="T12" i="5"/>
  <c r="S12" i="5"/>
  <c r="R12" i="5"/>
  <c r="R25" i="5" s="1"/>
  <c r="R42" i="5" s="1"/>
  <c r="Q12" i="5"/>
  <c r="P12" i="5"/>
  <c r="O12" i="5"/>
  <c r="O25" i="5" s="1"/>
  <c r="O42" i="5" s="1"/>
  <c r="N12" i="5"/>
  <c r="M12" i="5"/>
  <c r="L12" i="5"/>
  <c r="K12" i="5"/>
  <c r="J12" i="5"/>
  <c r="J25" i="5" s="1"/>
  <c r="J42" i="5" s="1"/>
  <c r="I12" i="5"/>
  <c r="H12" i="5"/>
  <c r="G12" i="5"/>
  <c r="G25" i="5" s="1"/>
  <c r="G42" i="5" s="1"/>
  <c r="F12" i="5"/>
  <c r="E12" i="5"/>
  <c r="D12" i="5"/>
  <c r="C12" i="5"/>
  <c r="AA12" i="6"/>
  <c r="Y12" i="6"/>
  <c r="Y25" i="6" s="1"/>
  <c r="Y42" i="6" s="1"/>
  <c r="X12" i="6"/>
  <c r="W12" i="6"/>
  <c r="V12" i="6"/>
  <c r="U12" i="6"/>
  <c r="U25" i="6" s="1"/>
  <c r="U42" i="6" s="1"/>
  <c r="T12" i="6"/>
  <c r="T25" i="6" s="1"/>
  <c r="T42" i="6" s="1"/>
  <c r="S12" i="6"/>
  <c r="R12" i="6"/>
  <c r="Q12" i="6"/>
  <c r="Q25" i="6" s="1"/>
  <c r="Q42" i="6" s="1"/>
  <c r="P12" i="6"/>
  <c r="O12" i="6"/>
  <c r="N12" i="6"/>
  <c r="M12" i="6"/>
  <c r="M25" i="6" s="1"/>
  <c r="M42" i="6" s="1"/>
  <c r="L12" i="6"/>
  <c r="K12" i="6"/>
  <c r="J12" i="6"/>
  <c r="I12" i="6"/>
  <c r="I25" i="6" s="1"/>
  <c r="I42" i="6" s="1"/>
  <c r="H12" i="6"/>
  <c r="G12" i="6"/>
  <c r="F12" i="6"/>
  <c r="E12" i="6"/>
  <c r="E25" i="6" s="1"/>
  <c r="E42" i="6" s="1"/>
  <c r="D12" i="6"/>
  <c r="D25" i="6" s="1"/>
  <c r="D42" i="6" s="1"/>
  <c r="C12" i="6"/>
  <c r="AA12" i="7"/>
  <c r="AA25" i="7" s="1"/>
  <c r="AA42" i="7" s="1"/>
  <c r="Y12" i="7"/>
  <c r="Z12" i="7" s="1"/>
  <c r="X12" i="7"/>
  <c r="W12" i="7"/>
  <c r="V12" i="7"/>
  <c r="U12" i="7"/>
  <c r="T12" i="7"/>
  <c r="S12" i="7"/>
  <c r="S25" i="7" s="1"/>
  <c r="S42" i="7" s="1"/>
  <c r="R12" i="7"/>
  <c r="R25" i="7" s="1"/>
  <c r="R42" i="7" s="1"/>
  <c r="Q12" i="7"/>
  <c r="P12" i="7"/>
  <c r="O12" i="7"/>
  <c r="N12" i="7"/>
  <c r="M12" i="7"/>
  <c r="L12" i="7"/>
  <c r="K12" i="7"/>
  <c r="K25" i="7" s="1"/>
  <c r="K42" i="7" s="1"/>
  <c r="J12" i="7"/>
  <c r="J25" i="7" s="1"/>
  <c r="J42" i="7" s="1"/>
  <c r="I12" i="7"/>
  <c r="H12" i="7"/>
  <c r="G12" i="7"/>
  <c r="F12" i="7"/>
  <c r="E12" i="7"/>
  <c r="D12" i="7"/>
  <c r="C12" i="7"/>
  <c r="C25" i="7" s="1"/>
  <c r="C42" i="7" s="1"/>
  <c r="AA12" i="8"/>
  <c r="Z12" i="8"/>
  <c r="Y12" i="8"/>
  <c r="Y25" i="8" s="1"/>
  <c r="Y42" i="8" s="1"/>
  <c r="X12" i="8"/>
  <c r="W12" i="8"/>
  <c r="V12" i="8"/>
  <c r="U12" i="8"/>
  <c r="T12" i="8"/>
  <c r="T25" i="8" s="1"/>
  <c r="T42" i="8" s="1"/>
  <c r="S12" i="8"/>
  <c r="R12" i="8"/>
  <c r="Q12" i="8"/>
  <c r="Q25" i="8" s="1"/>
  <c r="Q42" i="8" s="1"/>
  <c r="P12" i="8"/>
  <c r="O12" i="8"/>
  <c r="N12" i="8"/>
  <c r="M12" i="8"/>
  <c r="L12" i="8"/>
  <c r="L25" i="8" s="1"/>
  <c r="L42" i="8" s="1"/>
  <c r="K12" i="8"/>
  <c r="J12" i="8"/>
  <c r="I12" i="8"/>
  <c r="H12" i="8"/>
  <c r="H25" i="8" s="1"/>
  <c r="H42" i="8" s="1"/>
  <c r="G12" i="8"/>
  <c r="F12" i="8"/>
  <c r="E12" i="8"/>
  <c r="D12" i="8"/>
  <c r="C12" i="8"/>
  <c r="AA12" i="9"/>
  <c r="Y12" i="9"/>
  <c r="X12" i="9"/>
  <c r="Z12" i="9" s="1"/>
  <c r="W12" i="9"/>
  <c r="V12" i="9"/>
  <c r="V25" i="9" s="1"/>
  <c r="V42" i="9" s="1"/>
  <c r="U12" i="9"/>
  <c r="T12" i="9"/>
  <c r="S12" i="9"/>
  <c r="R12" i="9"/>
  <c r="R25" i="9" s="1"/>
  <c r="R42" i="9" s="1"/>
  <c r="Q12" i="9"/>
  <c r="P12" i="9"/>
  <c r="O12" i="9"/>
  <c r="O25" i="9" s="1"/>
  <c r="N12" i="9"/>
  <c r="N25" i="9" s="1"/>
  <c r="N42" i="9" s="1"/>
  <c r="M12" i="9"/>
  <c r="L12" i="9"/>
  <c r="K12" i="9"/>
  <c r="J12" i="9"/>
  <c r="J25" i="9" s="1"/>
  <c r="J42" i="9" s="1"/>
  <c r="I12" i="9"/>
  <c r="H12" i="9"/>
  <c r="G12" i="9"/>
  <c r="F12" i="9"/>
  <c r="F25" i="9" s="1"/>
  <c r="F42" i="9" s="1"/>
  <c r="E12" i="9"/>
  <c r="D12" i="9"/>
  <c r="C12" i="9"/>
  <c r="AA12" i="10"/>
  <c r="Y12" i="10"/>
  <c r="X12" i="10"/>
  <c r="Z12" i="10" s="1"/>
  <c r="W12" i="10"/>
  <c r="V12" i="10"/>
  <c r="U12" i="10"/>
  <c r="T12" i="10"/>
  <c r="T25" i="10" s="1"/>
  <c r="T42" i="10" s="1"/>
  <c r="S12" i="10"/>
  <c r="R12" i="10"/>
  <c r="Q12" i="10"/>
  <c r="P12" i="10"/>
  <c r="P25" i="10" s="1"/>
  <c r="P42" i="10" s="1"/>
  <c r="O12" i="10"/>
  <c r="N12" i="10"/>
  <c r="M12" i="10"/>
  <c r="L12" i="10"/>
  <c r="K12" i="10"/>
  <c r="J12" i="10"/>
  <c r="I12" i="10"/>
  <c r="I25" i="10" s="1"/>
  <c r="I42" i="10" s="1"/>
  <c r="H12" i="10"/>
  <c r="H25" i="10" s="1"/>
  <c r="H42" i="10" s="1"/>
  <c r="G12" i="10"/>
  <c r="F12" i="10"/>
  <c r="E12" i="10"/>
  <c r="D12" i="10"/>
  <c r="C12" i="10"/>
  <c r="AA12" i="11"/>
  <c r="Y12" i="11"/>
  <c r="Z12" i="11" s="1"/>
  <c r="X12" i="11"/>
  <c r="X25" i="11" s="1"/>
  <c r="W12" i="11"/>
  <c r="V12" i="11"/>
  <c r="V25" i="11" s="1"/>
  <c r="V42" i="11" s="1"/>
  <c r="U12" i="11"/>
  <c r="T12" i="11"/>
  <c r="S12" i="11"/>
  <c r="R12" i="11"/>
  <c r="R25" i="11" s="1"/>
  <c r="R42" i="11" s="1"/>
  <c r="Q12" i="11"/>
  <c r="P12" i="11"/>
  <c r="O12" i="11"/>
  <c r="N12" i="11"/>
  <c r="M12" i="11"/>
  <c r="L12" i="11"/>
  <c r="K12" i="11"/>
  <c r="J12" i="11"/>
  <c r="J25" i="11" s="1"/>
  <c r="J42" i="11" s="1"/>
  <c r="I12" i="11"/>
  <c r="H12" i="11"/>
  <c r="G12" i="11"/>
  <c r="F12" i="11"/>
  <c r="F25" i="11" s="1"/>
  <c r="F42" i="11" s="1"/>
  <c r="E12" i="11"/>
  <c r="D12" i="11"/>
  <c r="C12" i="11"/>
  <c r="AA12" i="12"/>
  <c r="Y12" i="12"/>
  <c r="X12" i="12"/>
  <c r="Z12" i="12" s="1"/>
  <c r="W12" i="12"/>
  <c r="V12" i="12"/>
  <c r="U12" i="12"/>
  <c r="T12" i="12"/>
  <c r="T25" i="12" s="1"/>
  <c r="T42" i="12" s="1"/>
  <c r="S12" i="12"/>
  <c r="R12" i="12"/>
  <c r="Q12" i="12"/>
  <c r="Q25" i="12" s="1"/>
  <c r="Q42" i="12" s="1"/>
  <c r="P12" i="12"/>
  <c r="P25" i="12" s="1"/>
  <c r="P42" i="12" s="1"/>
  <c r="O12" i="12"/>
  <c r="N12" i="12"/>
  <c r="M12" i="12"/>
  <c r="L12" i="12"/>
  <c r="K12" i="12"/>
  <c r="J12" i="12"/>
  <c r="I12" i="12"/>
  <c r="I25" i="12" s="1"/>
  <c r="I42" i="12" s="1"/>
  <c r="H12" i="12"/>
  <c r="H25" i="12" s="1"/>
  <c r="H42" i="12" s="1"/>
  <c r="G12" i="12"/>
  <c r="F12" i="12"/>
  <c r="E12" i="12"/>
  <c r="D12" i="12"/>
  <c r="D25" i="12" s="1"/>
  <c r="D42" i="12" s="1"/>
  <c r="C12" i="12"/>
  <c r="AA12" i="13"/>
  <c r="Y12" i="13"/>
  <c r="X12" i="13"/>
  <c r="Z12" i="13" s="1"/>
  <c r="W12" i="13"/>
  <c r="V12" i="13"/>
  <c r="V25" i="13" s="1"/>
  <c r="V42" i="13" s="1"/>
  <c r="U12" i="13"/>
  <c r="T12" i="13"/>
  <c r="S12" i="13"/>
  <c r="R12" i="13"/>
  <c r="Q12" i="13"/>
  <c r="P12" i="13"/>
  <c r="O12" i="13"/>
  <c r="N12" i="13"/>
  <c r="N25" i="13" s="1"/>
  <c r="N42" i="13" s="1"/>
  <c r="M12" i="13"/>
  <c r="L12" i="13"/>
  <c r="L25" i="13" s="1"/>
  <c r="L42" i="13" s="1"/>
  <c r="K12" i="13"/>
  <c r="J12" i="13"/>
  <c r="I12" i="13"/>
  <c r="H12" i="13"/>
  <c r="G12" i="13"/>
  <c r="F12" i="13"/>
  <c r="F25" i="13" s="1"/>
  <c r="F42" i="13" s="1"/>
  <c r="E12" i="13"/>
  <c r="D12" i="13"/>
  <c r="C12" i="13"/>
  <c r="AA12" i="14"/>
  <c r="Y12" i="14"/>
  <c r="Y25" i="14" s="1"/>
  <c r="X12" i="14"/>
  <c r="Z12" i="14" s="1"/>
  <c r="W12" i="14"/>
  <c r="V12" i="14"/>
  <c r="U12" i="14"/>
  <c r="T12" i="14"/>
  <c r="S12" i="14"/>
  <c r="R12" i="14"/>
  <c r="Q12" i="14"/>
  <c r="P12" i="14"/>
  <c r="O12" i="14"/>
  <c r="N12" i="14"/>
  <c r="M12" i="14"/>
  <c r="M25" i="14" s="1"/>
  <c r="L12" i="14"/>
  <c r="K12" i="14"/>
  <c r="J12" i="14"/>
  <c r="I12" i="14"/>
  <c r="I25" i="14" s="1"/>
  <c r="H12" i="14"/>
  <c r="G12" i="14"/>
  <c r="F12" i="14"/>
  <c r="E12" i="14"/>
  <c r="D12" i="14"/>
  <c r="C12" i="14"/>
  <c r="AA12" i="15"/>
  <c r="Y12" i="15"/>
  <c r="X12" i="15"/>
  <c r="Z12" i="15" s="1"/>
  <c r="W12" i="15"/>
  <c r="W25" i="15" s="1"/>
  <c r="V12" i="15"/>
  <c r="U12" i="15"/>
  <c r="T12" i="15"/>
  <c r="S12" i="15"/>
  <c r="R12" i="15"/>
  <c r="Q12" i="15"/>
  <c r="P12" i="15"/>
  <c r="O12" i="15"/>
  <c r="N12" i="15"/>
  <c r="M12" i="15"/>
  <c r="L12" i="15"/>
  <c r="K12" i="15"/>
  <c r="K25" i="15" s="1"/>
  <c r="J12" i="15"/>
  <c r="I12" i="15"/>
  <c r="H12" i="15"/>
  <c r="G12" i="15"/>
  <c r="G25" i="15" s="1"/>
  <c r="F12" i="15"/>
  <c r="E12" i="15"/>
  <c r="D12" i="15"/>
  <c r="C12" i="15"/>
  <c r="AA12" i="16"/>
  <c r="Y12" i="16"/>
  <c r="Z12" i="16" s="1"/>
  <c r="X12" i="16"/>
  <c r="W12" i="16"/>
  <c r="V12" i="16"/>
  <c r="U12" i="16"/>
  <c r="U25" i="16" s="1"/>
  <c r="T12" i="16"/>
  <c r="S12" i="16"/>
  <c r="R12" i="16"/>
  <c r="Q12" i="16"/>
  <c r="Q25" i="16" s="1"/>
  <c r="P12" i="16"/>
  <c r="O12" i="16"/>
  <c r="N12" i="16"/>
  <c r="M12" i="16"/>
  <c r="M25" i="16" s="1"/>
  <c r="L12" i="16"/>
  <c r="K12" i="16"/>
  <c r="J12" i="16"/>
  <c r="I12" i="16"/>
  <c r="H12" i="16"/>
  <c r="G12" i="16"/>
  <c r="F12" i="16"/>
  <c r="E12" i="16"/>
  <c r="E25" i="16" s="1"/>
  <c r="D12" i="16"/>
  <c r="C12" i="16"/>
  <c r="AA12" i="17"/>
  <c r="AA25" i="17" s="1"/>
  <c r="Y12" i="17"/>
  <c r="X12" i="17"/>
  <c r="W12" i="17"/>
  <c r="V12" i="17"/>
  <c r="U12" i="17"/>
  <c r="T12" i="17"/>
  <c r="S12" i="17"/>
  <c r="S25" i="17" s="1"/>
  <c r="R12" i="17"/>
  <c r="Q12" i="17"/>
  <c r="P12" i="17"/>
  <c r="O12" i="17"/>
  <c r="O25" i="17" s="1"/>
  <c r="N12" i="17"/>
  <c r="M12" i="17"/>
  <c r="L12" i="17"/>
  <c r="K12" i="17"/>
  <c r="J12" i="17"/>
  <c r="I12" i="17"/>
  <c r="H12" i="17"/>
  <c r="G12" i="17"/>
  <c r="F12" i="17"/>
  <c r="E12" i="17"/>
  <c r="D12" i="17"/>
  <c r="C12" i="17"/>
  <c r="C25" i="17" s="1"/>
  <c r="AA12" i="18"/>
  <c r="Y12" i="18"/>
  <c r="Y25" i="18" s="1"/>
  <c r="X12" i="18"/>
  <c r="Z12" i="18" s="1"/>
  <c r="W12" i="18"/>
  <c r="V12" i="18"/>
  <c r="U12" i="18"/>
  <c r="U25" i="18" s="1"/>
  <c r="T12" i="18"/>
  <c r="S12" i="18"/>
  <c r="R12" i="18"/>
  <c r="Q12" i="18"/>
  <c r="P12" i="18"/>
  <c r="O12" i="18"/>
  <c r="N12" i="18"/>
  <c r="M12" i="18"/>
  <c r="M25" i="18" s="1"/>
  <c r="L12" i="18"/>
  <c r="K12" i="18"/>
  <c r="J12" i="18"/>
  <c r="I12" i="18"/>
  <c r="I25" i="18" s="1"/>
  <c r="H12" i="18"/>
  <c r="G12" i="18"/>
  <c r="F12" i="18"/>
  <c r="E12" i="18"/>
  <c r="E25" i="18" s="1"/>
  <c r="D12" i="18"/>
  <c r="C12" i="18"/>
  <c r="AA12" i="19"/>
  <c r="AA25" i="19" s="1"/>
  <c r="Y12" i="19"/>
  <c r="Z12" i="19" s="1"/>
  <c r="X12" i="19"/>
  <c r="W12" i="19"/>
  <c r="W25" i="19" s="1"/>
  <c r="V12" i="19"/>
  <c r="U12" i="19"/>
  <c r="T12" i="19"/>
  <c r="S12" i="19"/>
  <c r="R12" i="19"/>
  <c r="Q12" i="19"/>
  <c r="P12" i="19"/>
  <c r="O12" i="19"/>
  <c r="N12" i="19"/>
  <c r="M12" i="19"/>
  <c r="L12" i="19"/>
  <c r="K12" i="19"/>
  <c r="K25" i="19" s="1"/>
  <c r="J12" i="19"/>
  <c r="I12" i="19"/>
  <c r="H12" i="19"/>
  <c r="G12" i="19"/>
  <c r="G25" i="19" s="1"/>
  <c r="F12" i="19"/>
  <c r="E12" i="19"/>
  <c r="D12" i="19"/>
  <c r="C12" i="19"/>
  <c r="AA12" i="20"/>
  <c r="Z12" i="20"/>
  <c r="Y12" i="20"/>
  <c r="X12" i="20"/>
  <c r="W12" i="20"/>
  <c r="V12" i="20"/>
  <c r="U12" i="20"/>
  <c r="U25" i="20" s="1"/>
  <c r="T12" i="20"/>
  <c r="S12" i="20"/>
  <c r="R12" i="20"/>
  <c r="Q12" i="20"/>
  <c r="Q25" i="20" s="1"/>
  <c r="P12" i="20"/>
  <c r="O12" i="20"/>
  <c r="N12" i="20"/>
  <c r="M12" i="20"/>
  <c r="L12" i="20"/>
  <c r="K12" i="20"/>
  <c r="J12" i="20"/>
  <c r="I12" i="20"/>
  <c r="H12" i="20"/>
  <c r="G12" i="20"/>
  <c r="F12" i="20"/>
  <c r="E12" i="20"/>
  <c r="E25" i="20" s="1"/>
  <c r="D12" i="20"/>
  <c r="C12" i="20"/>
  <c r="AA12" i="21"/>
  <c r="AA25" i="21" s="1"/>
  <c r="Y12" i="21"/>
  <c r="X12" i="21"/>
  <c r="Z12" i="21" s="1"/>
  <c r="W12" i="21"/>
  <c r="V12" i="21"/>
  <c r="U12" i="21"/>
  <c r="T12" i="21"/>
  <c r="S12" i="21"/>
  <c r="S25" i="21" s="1"/>
  <c r="R12" i="21"/>
  <c r="Q12" i="21"/>
  <c r="P12" i="21"/>
  <c r="O12" i="21"/>
  <c r="O25" i="21" s="1"/>
  <c r="N12" i="21"/>
  <c r="M12" i="21"/>
  <c r="L12" i="21"/>
  <c r="K12" i="21"/>
  <c r="K25" i="21" s="1"/>
  <c r="J12" i="21"/>
  <c r="I12" i="21"/>
  <c r="H12" i="21"/>
  <c r="G12" i="21"/>
  <c r="F12" i="21"/>
  <c r="E12" i="21"/>
  <c r="D12" i="21"/>
  <c r="C12" i="21"/>
  <c r="C25" i="21" s="1"/>
  <c r="AA12" i="22"/>
  <c r="Y12" i="22"/>
  <c r="Y25" i="22" s="1"/>
  <c r="X12" i="22"/>
  <c r="Z12" i="22" s="1"/>
  <c r="W12" i="22"/>
  <c r="V12" i="22"/>
  <c r="U12" i="22"/>
  <c r="T12" i="22"/>
  <c r="S12" i="22"/>
  <c r="R12" i="22"/>
  <c r="Q12" i="22"/>
  <c r="P12" i="22"/>
  <c r="O12" i="22"/>
  <c r="N12" i="22"/>
  <c r="M12" i="22"/>
  <c r="M25" i="22" s="1"/>
  <c r="L12" i="22"/>
  <c r="K12" i="22"/>
  <c r="J12" i="22"/>
  <c r="I12" i="22"/>
  <c r="I25" i="22" s="1"/>
  <c r="H12" i="22"/>
  <c r="G12" i="22"/>
  <c r="F12" i="22"/>
  <c r="E12" i="22"/>
  <c r="D12" i="22"/>
  <c r="C12" i="22"/>
  <c r="AA12" i="23"/>
  <c r="AA25" i="23" s="1"/>
  <c r="Y12" i="23"/>
  <c r="Z12" i="23" s="1"/>
  <c r="X12" i="23"/>
  <c r="W12" i="23"/>
  <c r="W25" i="23" s="1"/>
  <c r="V12" i="23"/>
  <c r="U12" i="23"/>
  <c r="T12" i="23"/>
  <c r="S12" i="23"/>
  <c r="S25" i="23" s="1"/>
  <c r="R12" i="23"/>
  <c r="Q12" i="23"/>
  <c r="P12" i="23"/>
  <c r="O12" i="23"/>
  <c r="N12" i="23"/>
  <c r="M12" i="23"/>
  <c r="L12" i="23"/>
  <c r="K12" i="23"/>
  <c r="K25" i="23" s="1"/>
  <c r="J12" i="23"/>
  <c r="I12" i="23"/>
  <c r="H12" i="23"/>
  <c r="G12" i="23"/>
  <c r="G25" i="23" s="1"/>
  <c r="F12" i="23"/>
  <c r="E12" i="23"/>
  <c r="D12" i="23"/>
  <c r="C12" i="23"/>
  <c r="C25" i="23" s="1"/>
  <c r="AA12" i="24"/>
  <c r="Y12" i="24"/>
  <c r="X12" i="24"/>
  <c r="Z12" i="24" s="1"/>
  <c r="W12" i="24"/>
  <c r="V12" i="24"/>
  <c r="U12" i="24"/>
  <c r="U25" i="24" s="1"/>
  <c r="T12" i="24"/>
  <c r="S12" i="24"/>
  <c r="R12" i="24"/>
  <c r="Q12" i="24"/>
  <c r="Q25" i="24" s="1"/>
  <c r="P12" i="24"/>
  <c r="O12" i="24"/>
  <c r="O25" i="24" s="1"/>
  <c r="O42" i="24" s="1"/>
  <c r="N12" i="24"/>
  <c r="M12" i="24"/>
  <c r="L12" i="24"/>
  <c r="K12" i="24"/>
  <c r="K25" i="24" s="1"/>
  <c r="J12" i="24"/>
  <c r="I12" i="24"/>
  <c r="I25" i="24" s="1"/>
  <c r="H12" i="24"/>
  <c r="G12" i="24"/>
  <c r="F12" i="24"/>
  <c r="E12" i="24"/>
  <c r="D12" i="24"/>
  <c r="C12" i="24"/>
  <c r="AA12" i="25"/>
  <c r="AA25" i="25" s="1"/>
  <c r="AA42" i="25" s="1"/>
  <c r="Y12" i="25"/>
  <c r="X12" i="25"/>
  <c r="Z12" i="25" s="1"/>
  <c r="W12" i="25"/>
  <c r="W25" i="25" s="1"/>
  <c r="W42" i="25" s="1"/>
  <c r="V12" i="25"/>
  <c r="U12" i="25"/>
  <c r="T12" i="25"/>
  <c r="T25" i="25" s="1"/>
  <c r="S12" i="25"/>
  <c r="S25" i="25" s="1"/>
  <c r="R12" i="25"/>
  <c r="Q12" i="25"/>
  <c r="P12" i="25"/>
  <c r="P25" i="25" s="1"/>
  <c r="O12" i="25"/>
  <c r="O25" i="25" s="1"/>
  <c r="O42" i="25" s="1"/>
  <c r="N12" i="25"/>
  <c r="M12" i="25"/>
  <c r="L12" i="25"/>
  <c r="K12" i="25"/>
  <c r="K25" i="25" s="1"/>
  <c r="K42" i="25" s="1"/>
  <c r="J12" i="25"/>
  <c r="I12" i="25"/>
  <c r="H12" i="25"/>
  <c r="G12" i="25"/>
  <c r="G25" i="25" s="1"/>
  <c r="G42" i="25" s="1"/>
  <c r="F12" i="25"/>
  <c r="E12" i="25"/>
  <c r="D12" i="25"/>
  <c r="C12" i="25"/>
  <c r="C25" i="25" s="1"/>
  <c r="C42" i="25" s="1"/>
  <c r="AA12" i="26"/>
  <c r="Y12" i="26"/>
  <c r="X12" i="26"/>
  <c r="Z12" i="26" s="1"/>
  <c r="W12" i="26"/>
  <c r="V12" i="26"/>
  <c r="U12" i="26"/>
  <c r="U25" i="26" s="1"/>
  <c r="U42" i="26" s="1"/>
  <c r="T12" i="26"/>
  <c r="S12" i="26"/>
  <c r="S25" i="26" s="1"/>
  <c r="R12" i="26"/>
  <c r="Q12" i="26"/>
  <c r="P12" i="26"/>
  <c r="O12" i="26"/>
  <c r="O25" i="26" s="1"/>
  <c r="N12" i="26"/>
  <c r="M12" i="26"/>
  <c r="M25" i="26" s="1"/>
  <c r="M42" i="26" s="1"/>
  <c r="L12" i="26"/>
  <c r="K12" i="26"/>
  <c r="K25" i="26" s="1"/>
  <c r="K42" i="26" s="1"/>
  <c r="J12" i="26"/>
  <c r="I12" i="26"/>
  <c r="H12" i="26"/>
  <c r="G12" i="26"/>
  <c r="F12" i="26"/>
  <c r="E12" i="26"/>
  <c r="D12" i="26"/>
  <c r="C12" i="26"/>
  <c r="C25" i="26" s="1"/>
  <c r="AA12" i="27"/>
  <c r="Y12" i="27"/>
  <c r="X12" i="27"/>
  <c r="W12" i="27"/>
  <c r="W25" i="27" s="1"/>
  <c r="W42" i="27" s="1"/>
  <c r="V12" i="27"/>
  <c r="U12" i="27"/>
  <c r="U25" i="27" s="1"/>
  <c r="U42" i="27" s="1"/>
  <c r="T12" i="27"/>
  <c r="S12" i="27"/>
  <c r="S25" i="27" s="1"/>
  <c r="S42" i="27" s="1"/>
  <c r="R12" i="27"/>
  <c r="Q12" i="27"/>
  <c r="P12" i="27"/>
  <c r="O12" i="27"/>
  <c r="O25" i="27" s="1"/>
  <c r="O42" i="27" s="1"/>
  <c r="N12" i="27"/>
  <c r="M12" i="27"/>
  <c r="L12" i="27"/>
  <c r="K12" i="27"/>
  <c r="K25" i="27" s="1"/>
  <c r="K42" i="27" s="1"/>
  <c r="J12" i="27"/>
  <c r="I12" i="27"/>
  <c r="H12" i="27"/>
  <c r="G12" i="27"/>
  <c r="G25" i="27" s="1"/>
  <c r="G42" i="27" s="1"/>
  <c r="F12" i="27"/>
  <c r="E12" i="27"/>
  <c r="D12" i="27"/>
  <c r="C12" i="27"/>
  <c r="C25" i="27" s="1"/>
  <c r="C42" i="27" s="1"/>
  <c r="AA12" i="28"/>
  <c r="Y12" i="28"/>
  <c r="Y25" i="28" s="1"/>
  <c r="X12" i="28"/>
  <c r="Z12" i="28" s="1"/>
  <c r="W12" i="28"/>
  <c r="V12" i="28"/>
  <c r="U12" i="28"/>
  <c r="U25" i="28" s="1"/>
  <c r="U42" i="28" s="1"/>
  <c r="T12" i="28"/>
  <c r="S12" i="28"/>
  <c r="R12" i="28"/>
  <c r="Q12" i="28"/>
  <c r="P12" i="28"/>
  <c r="O12" i="28"/>
  <c r="O25" i="28" s="1"/>
  <c r="O42" i="28" s="1"/>
  <c r="N12" i="28"/>
  <c r="M12" i="28"/>
  <c r="M25" i="28" s="1"/>
  <c r="L12" i="28"/>
  <c r="K12" i="28"/>
  <c r="J12" i="28"/>
  <c r="I12" i="28"/>
  <c r="H12" i="28"/>
  <c r="G12" i="28"/>
  <c r="F12" i="28"/>
  <c r="E12" i="28"/>
  <c r="E25" i="28" s="1"/>
  <c r="E42" i="28" s="1"/>
  <c r="D12" i="28"/>
  <c r="C12" i="28"/>
  <c r="C25" i="28" s="1"/>
  <c r="C42" i="28" s="1"/>
  <c r="AA12" i="29"/>
  <c r="Y12" i="29"/>
  <c r="X12" i="29"/>
  <c r="Z12" i="29" s="1"/>
  <c r="W12" i="29"/>
  <c r="V12" i="29"/>
  <c r="U12" i="29"/>
  <c r="T12" i="29"/>
  <c r="S12" i="29"/>
  <c r="S25" i="29" s="1"/>
  <c r="S42" i="29" s="1"/>
  <c r="R12" i="29"/>
  <c r="Q12" i="29"/>
  <c r="P12" i="29"/>
  <c r="O12" i="29"/>
  <c r="O25" i="29" s="1"/>
  <c r="N12" i="29"/>
  <c r="M12" i="29"/>
  <c r="M25" i="29" s="1"/>
  <c r="M42" i="29" s="1"/>
  <c r="L12" i="29"/>
  <c r="K12" i="29"/>
  <c r="J12" i="29"/>
  <c r="I12" i="29"/>
  <c r="H12" i="29"/>
  <c r="G12" i="29"/>
  <c r="G25" i="29" s="1"/>
  <c r="G42" i="29" s="1"/>
  <c r="F12" i="29"/>
  <c r="E12" i="29"/>
  <c r="D12" i="29"/>
  <c r="C12" i="29"/>
  <c r="C25" i="29" s="1"/>
  <c r="AA12" i="30"/>
  <c r="Y12" i="30"/>
  <c r="Y25" i="30" s="1"/>
  <c r="Y42" i="30" s="1"/>
  <c r="X12" i="30"/>
  <c r="Z12" i="30" s="1"/>
  <c r="W12" i="30"/>
  <c r="V12" i="30"/>
  <c r="U12" i="30"/>
  <c r="T12" i="30"/>
  <c r="S12" i="30"/>
  <c r="R12" i="30"/>
  <c r="Q12" i="30"/>
  <c r="Q25" i="30" s="1"/>
  <c r="P12" i="30"/>
  <c r="O12" i="30"/>
  <c r="N12" i="30"/>
  <c r="M12" i="30"/>
  <c r="M25" i="30" s="1"/>
  <c r="M42" i="30" s="1"/>
  <c r="L12" i="30"/>
  <c r="K12" i="30"/>
  <c r="J12" i="30"/>
  <c r="I12" i="30"/>
  <c r="I25" i="30" s="1"/>
  <c r="I42" i="30" s="1"/>
  <c r="H12" i="30"/>
  <c r="G12" i="30"/>
  <c r="F12" i="30"/>
  <c r="E12" i="30"/>
  <c r="D12" i="30"/>
  <c r="C12" i="30"/>
  <c r="AA12" i="31"/>
  <c r="AA25" i="31" s="1"/>
  <c r="AA42" i="31" s="1"/>
  <c r="Y12" i="31"/>
  <c r="X12" i="31"/>
  <c r="W12" i="31"/>
  <c r="V12" i="31"/>
  <c r="U12" i="31"/>
  <c r="T12" i="31"/>
  <c r="S12" i="31"/>
  <c r="R12" i="31"/>
  <c r="Q12" i="31"/>
  <c r="P12" i="31"/>
  <c r="O12" i="31"/>
  <c r="O25" i="31" s="1"/>
  <c r="O42" i="31" s="1"/>
  <c r="N12" i="31"/>
  <c r="M12" i="31"/>
  <c r="L12" i="31"/>
  <c r="K12" i="31"/>
  <c r="K25" i="31" s="1"/>
  <c r="K42" i="31" s="1"/>
  <c r="J12" i="31"/>
  <c r="I12" i="31"/>
  <c r="H12" i="31"/>
  <c r="G12" i="31"/>
  <c r="F12" i="31"/>
  <c r="E12" i="31"/>
  <c r="D12" i="31"/>
  <c r="C12" i="31"/>
  <c r="AA12" i="1"/>
  <c r="Z12" i="1"/>
  <c r="Y12" i="1"/>
  <c r="Y25" i="1" s="1"/>
  <c r="X12" i="1"/>
  <c r="W12" i="1"/>
  <c r="V12" i="1"/>
  <c r="U12" i="1"/>
  <c r="U25" i="1" s="1"/>
  <c r="U42" i="1" s="1"/>
  <c r="T12" i="1"/>
  <c r="S12" i="1"/>
  <c r="R12" i="1"/>
  <c r="Q12" i="1"/>
  <c r="Q25" i="1" s="1"/>
  <c r="Q42" i="1" s="1"/>
  <c r="P12" i="1"/>
  <c r="O12" i="1"/>
  <c r="N12" i="1"/>
  <c r="M12" i="1"/>
  <c r="L12" i="1"/>
  <c r="K12" i="1"/>
  <c r="J12" i="1"/>
  <c r="I12" i="1"/>
  <c r="I25" i="1" s="1"/>
  <c r="H12" i="1"/>
  <c r="G12" i="1"/>
  <c r="F12" i="1"/>
  <c r="E12" i="1"/>
  <c r="E25" i="1" s="1"/>
  <c r="E42" i="1" s="1"/>
  <c r="D12" i="1"/>
  <c r="C12" i="1"/>
  <c r="H25" i="6" l="1"/>
  <c r="H42" i="6" s="1"/>
  <c r="Z12" i="6"/>
  <c r="X25" i="6"/>
  <c r="Y25" i="16"/>
  <c r="Z34" i="13"/>
  <c r="X40" i="13"/>
  <c r="Z40" i="13" s="1"/>
  <c r="X40" i="12"/>
  <c r="Z40" i="12" s="1"/>
  <c r="Z34" i="12"/>
  <c r="X40" i="30"/>
  <c r="Z40" i="30" s="1"/>
  <c r="Z39" i="30"/>
  <c r="Z34" i="26"/>
  <c r="X40" i="26"/>
  <c r="Z40" i="26" s="1"/>
  <c r="P25" i="6"/>
  <c r="P42" i="6" s="1"/>
  <c r="Z34" i="31"/>
  <c r="Y40" i="31"/>
  <c r="Y40" i="28"/>
  <c r="Z34" i="28"/>
  <c r="Q40" i="25"/>
  <c r="K42" i="29"/>
  <c r="Q42" i="26"/>
  <c r="F25" i="23"/>
  <c r="F42" i="23" s="1"/>
  <c r="J25" i="23"/>
  <c r="J42" i="23" s="1"/>
  <c r="N25" i="23"/>
  <c r="N42" i="23" s="1"/>
  <c r="R25" i="23"/>
  <c r="R42" i="23" s="1"/>
  <c r="V25" i="23"/>
  <c r="V42" i="23" s="1"/>
  <c r="D42" i="17"/>
  <c r="C25" i="12"/>
  <c r="G25" i="12"/>
  <c r="K25" i="12"/>
  <c r="O25" i="12"/>
  <c r="S25" i="12"/>
  <c r="W25" i="12"/>
  <c r="Z34" i="2"/>
  <c r="X40" i="2"/>
  <c r="X42" i="2" s="1"/>
  <c r="X40" i="1"/>
  <c r="Z40" i="1" s="1"/>
  <c r="Z39" i="1"/>
  <c r="Q42" i="30"/>
  <c r="M42" i="28"/>
  <c r="Y42" i="28"/>
  <c r="Z25" i="11"/>
  <c r="Z25" i="10"/>
  <c r="X25" i="4"/>
  <c r="Z12" i="4"/>
  <c r="X25" i="30"/>
  <c r="Z24" i="30"/>
  <c r="D42" i="24"/>
  <c r="X25" i="24"/>
  <c r="Z24" i="24"/>
  <c r="Y40" i="25"/>
  <c r="C42" i="29"/>
  <c r="O42" i="29"/>
  <c r="S42" i="25"/>
  <c r="AA25" i="15"/>
  <c r="I42" i="1"/>
  <c r="Y42" i="1"/>
  <c r="O42" i="9"/>
  <c r="AA42" i="5"/>
  <c r="I42" i="25"/>
  <c r="Q42" i="25"/>
  <c r="Y25" i="25"/>
  <c r="Y42" i="25" s="1"/>
  <c r="Z24" i="25"/>
  <c r="AA25" i="22"/>
  <c r="AA42" i="22" s="1"/>
  <c r="C25" i="14"/>
  <c r="C42" i="14" s="1"/>
  <c r="G25" i="14"/>
  <c r="G42" i="14" s="1"/>
  <c r="K25" i="14"/>
  <c r="K42" i="14" s="1"/>
  <c r="O25" i="14"/>
  <c r="O42" i="14" s="1"/>
  <c r="S25" i="14"/>
  <c r="S42" i="14" s="1"/>
  <c r="W25" i="14"/>
  <c r="W42" i="14" s="1"/>
  <c r="Z25" i="12"/>
  <c r="X42" i="12"/>
  <c r="Z42" i="12" s="1"/>
  <c r="H42" i="2"/>
  <c r="G40" i="26"/>
  <c r="O40" i="26"/>
  <c r="O42" i="26" s="1"/>
  <c r="Y40" i="4"/>
  <c r="Z40" i="4" s="1"/>
  <c r="Z34" i="4"/>
  <c r="X40" i="28"/>
  <c r="Z40" i="28" s="1"/>
  <c r="Z39" i="28"/>
  <c r="Z12" i="31"/>
  <c r="K42" i="1"/>
  <c r="D25" i="31"/>
  <c r="J42" i="29"/>
  <c r="V42" i="29"/>
  <c r="S42" i="28"/>
  <c r="N42" i="25"/>
  <c r="F25" i="20"/>
  <c r="F42" i="20" s="1"/>
  <c r="J25" i="20"/>
  <c r="J42" i="20" s="1"/>
  <c r="N25" i="20"/>
  <c r="N42" i="20" s="1"/>
  <c r="R25" i="20"/>
  <c r="R42" i="20" s="1"/>
  <c r="V25" i="20"/>
  <c r="V42" i="20" s="1"/>
  <c r="Z25" i="18"/>
  <c r="E25" i="17"/>
  <c r="E42" i="17" s="1"/>
  <c r="I25" i="17"/>
  <c r="I42" i="17" s="1"/>
  <c r="M25" i="17"/>
  <c r="M42" i="17" s="1"/>
  <c r="Q25" i="17"/>
  <c r="Q42" i="17" s="1"/>
  <c r="U25" i="17"/>
  <c r="U42" i="17" s="1"/>
  <c r="Y25" i="17"/>
  <c r="Y42" i="17" s="1"/>
  <c r="J25" i="16"/>
  <c r="J42" i="16" s="1"/>
  <c r="N25" i="16"/>
  <c r="N42" i="16" s="1"/>
  <c r="R25" i="16"/>
  <c r="R42" i="16" s="1"/>
  <c r="V25" i="16"/>
  <c r="V42" i="16" s="1"/>
  <c r="D25" i="14"/>
  <c r="H25" i="14"/>
  <c r="L25" i="14"/>
  <c r="P25" i="14"/>
  <c r="T25" i="14"/>
  <c r="X25" i="14"/>
  <c r="AA25" i="11"/>
  <c r="AA42" i="11" s="1"/>
  <c r="Y42" i="10"/>
  <c r="AA25" i="9"/>
  <c r="AA42" i="9" s="1"/>
  <c r="X25" i="8"/>
  <c r="X42" i="8" s="1"/>
  <c r="Z42" i="8" s="1"/>
  <c r="E25" i="7"/>
  <c r="I25" i="7"/>
  <c r="M25" i="7"/>
  <c r="Q25" i="7"/>
  <c r="U25" i="7"/>
  <c r="Y25" i="7"/>
  <c r="D25" i="5"/>
  <c r="H25" i="5"/>
  <c r="L25" i="5"/>
  <c r="P25" i="5"/>
  <c r="T25" i="5"/>
  <c r="N42" i="5"/>
  <c r="C25" i="2"/>
  <c r="G25" i="2"/>
  <c r="K25" i="2"/>
  <c r="O25" i="2"/>
  <c r="S25" i="2"/>
  <c r="W25" i="2"/>
  <c r="AA25" i="2"/>
  <c r="L42" i="2"/>
  <c r="Z34" i="27"/>
  <c r="E40" i="25"/>
  <c r="E42" i="25" s="1"/>
  <c r="M40" i="25"/>
  <c r="M42" i="25" s="1"/>
  <c r="U40" i="25"/>
  <c r="U42" i="25" s="1"/>
  <c r="Z34" i="23"/>
  <c r="X40" i="23"/>
  <c r="Z40" i="23" s="1"/>
  <c r="Z34" i="15"/>
  <c r="Y40" i="15"/>
  <c r="Z40" i="15" s="1"/>
  <c r="Z34" i="10"/>
  <c r="X40" i="10"/>
  <c r="Z40" i="10" s="1"/>
  <c r="F40" i="31"/>
  <c r="J40" i="31"/>
  <c r="N40" i="31"/>
  <c r="R40" i="31"/>
  <c r="V40" i="31"/>
  <c r="I40" i="24"/>
  <c r="I42" i="24" s="1"/>
  <c r="C40" i="22"/>
  <c r="C42" i="22" s="1"/>
  <c r="G40" i="22"/>
  <c r="G42" i="22" s="1"/>
  <c r="K40" i="22"/>
  <c r="K42" i="22" s="1"/>
  <c r="O40" i="22"/>
  <c r="O42" i="22" s="1"/>
  <c r="S40" i="22"/>
  <c r="S42" i="22" s="1"/>
  <c r="W40" i="22"/>
  <c r="W42" i="22" s="1"/>
  <c r="C40" i="20"/>
  <c r="K40" i="20"/>
  <c r="S40" i="20"/>
  <c r="F40" i="4"/>
  <c r="J40" i="4"/>
  <c r="N40" i="4"/>
  <c r="R40" i="4"/>
  <c r="V40" i="4"/>
  <c r="G42" i="1"/>
  <c r="W42" i="1"/>
  <c r="L25" i="31"/>
  <c r="T25" i="31"/>
  <c r="F42" i="29"/>
  <c r="R42" i="29"/>
  <c r="K42" i="28"/>
  <c r="F42" i="25"/>
  <c r="F25" i="16"/>
  <c r="F42" i="16" s="1"/>
  <c r="Z12" i="27"/>
  <c r="D25" i="1"/>
  <c r="D42" i="1" s="1"/>
  <c r="H25" i="1"/>
  <c r="H42" i="1" s="1"/>
  <c r="L25" i="1"/>
  <c r="L42" i="1" s="1"/>
  <c r="P25" i="1"/>
  <c r="P42" i="1" s="1"/>
  <c r="T25" i="1"/>
  <c r="T42" i="1" s="1"/>
  <c r="X25" i="1"/>
  <c r="E25" i="31"/>
  <c r="E42" i="31" s="1"/>
  <c r="I25" i="31"/>
  <c r="I42" i="31" s="1"/>
  <c r="M25" i="31"/>
  <c r="M42" i="31" s="1"/>
  <c r="Q25" i="31"/>
  <c r="Q42" i="31" s="1"/>
  <c r="U25" i="31"/>
  <c r="U42" i="31" s="1"/>
  <c r="Y25" i="31"/>
  <c r="Y42" i="31" s="1"/>
  <c r="F25" i="30"/>
  <c r="J25" i="30"/>
  <c r="N25" i="30"/>
  <c r="R25" i="30"/>
  <c r="V25" i="30"/>
  <c r="G25" i="28"/>
  <c r="G42" i="28" s="1"/>
  <c r="W25" i="28"/>
  <c r="W42" i="28" s="1"/>
  <c r="D25" i="27"/>
  <c r="H25" i="27"/>
  <c r="L25" i="27"/>
  <c r="P25" i="27"/>
  <c r="T25" i="27"/>
  <c r="X25" i="27"/>
  <c r="G25" i="26"/>
  <c r="G42" i="26" s="1"/>
  <c r="W25" i="26"/>
  <c r="W42" i="26" s="1"/>
  <c r="F25" i="24"/>
  <c r="J25" i="24"/>
  <c r="N25" i="24"/>
  <c r="R25" i="24"/>
  <c r="V25" i="24"/>
  <c r="D25" i="23"/>
  <c r="D42" i="23" s="1"/>
  <c r="H25" i="23"/>
  <c r="H42" i="23" s="1"/>
  <c r="L25" i="23"/>
  <c r="L42" i="23" s="1"/>
  <c r="P25" i="23"/>
  <c r="P42" i="23" s="1"/>
  <c r="T25" i="23"/>
  <c r="T42" i="23" s="1"/>
  <c r="F25" i="21"/>
  <c r="J25" i="21"/>
  <c r="N25" i="21"/>
  <c r="R25" i="21"/>
  <c r="V25" i="21"/>
  <c r="C25" i="20"/>
  <c r="C42" i="20" s="1"/>
  <c r="G25" i="20"/>
  <c r="G42" i="20" s="1"/>
  <c r="K25" i="20"/>
  <c r="K42" i="20" s="1"/>
  <c r="O25" i="20"/>
  <c r="O42" i="20" s="1"/>
  <c r="S25" i="20"/>
  <c r="S42" i="20" s="1"/>
  <c r="W25" i="20"/>
  <c r="W42" i="20" s="1"/>
  <c r="AA25" i="20"/>
  <c r="AA42" i="20" s="1"/>
  <c r="D25" i="19"/>
  <c r="D42" i="19" s="1"/>
  <c r="H25" i="19"/>
  <c r="H42" i="19" s="1"/>
  <c r="L25" i="19"/>
  <c r="L42" i="19" s="1"/>
  <c r="P25" i="19"/>
  <c r="P42" i="19" s="1"/>
  <c r="T25" i="19"/>
  <c r="T42" i="19" s="1"/>
  <c r="F25" i="17"/>
  <c r="J25" i="17"/>
  <c r="N25" i="17"/>
  <c r="R25" i="17"/>
  <c r="V25" i="17"/>
  <c r="C25" i="16"/>
  <c r="C42" i="16" s="1"/>
  <c r="G25" i="16"/>
  <c r="G42" i="16" s="1"/>
  <c r="K25" i="16"/>
  <c r="K42" i="16" s="1"/>
  <c r="O25" i="16"/>
  <c r="O42" i="16" s="1"/>
  <c r="S25" i="16"/>
  <c r="S42" i="16" s="1"/>
  <c r="W25" i="16"/>
  <c r="W42" i="16" s="1"/>
  <c r="AA25" i="16"/>
  <c r="D25" i="15"/>
  <c r="D42" i="15" s="1"/>
  <c r="H25" i="15"/>
  <c r="H42" i="15" s="1"/>
  <c r="L25" i="15"/>
  <c r="L42" i="15" s="1"/>
  <c r="P25" i="15"/>
  <c r="P42" i="15" s="1"/>
  <c r="T25" i="15"/>
  <c r="T42" i="15" s="1"/>
  <c r="Z24" i="15"/>
  <c r="AA25" i="13"/>
  <c r="E25" i="12"/>
  <c r="E42" i="12" s="1"/>
  <c r="M25" i="12"/>
  <c r="M42" i="12" s="1"/>
  <c r="U25" i="12"/>
  <c r="U42" i="12" s="1"/>
  <c r="C25" i="11"/>
  <c r="C42" i="11" s="1"/>
  <c r="G25" i="11"/>
  <c r="G42" i="11" s="1"/>
  <c r="K25" i="11"/>
  <c r="K42" i="11" s="1"/>
  <c r="O25" i="11"/>
  <c r="O42" i="11" s="1"/>
  <c r="S25" i="11"/>
  <c r="S42" i="11" s="1"/>
  <c r="W25" i="11"/>
  <c r="W42" i="11" s="1"/>
  <c r="E25" i="10"/>
  <c r="E42" i="10" s="1"/>
  <c r="Q25" i="10"/>
  <c r="Q42" i="10" s="1"/>
  <c r="U25" i="10"/>
  <c r="U42" i="10" s="1"/>
  <c r="C25" i="9"/>
  <c r="C42" i="9" s="1"/>
  <c r="G25" i="9"/>
  <c r="G42" i="9" s="1"/>
  <c r="K25" i="9"/>
  <c r="K42" i="9" s="1"/>
  <c r="S25" i="9"/>
  <c r="S42" i="9" s="1"/>
  <c r="W25" i="9"/>
  <c r="W42" i="9" s="1"/>
  <c r="E25" i="8"/>
  <c r="E42" i="8" s="1"/>
  <c r="I25" i="8"/>
  <c r="I42" i="8" s="1"/>
  <c r="F25" i="6"/>
  <c r="J25" i="6"/>
  <c r="N25" i="6"/>
  <c r="R25" i="6"/>
  <c r="V25" i="6"/>
  <c r="E25" i="5"/>
  <c r="I25" i="5"/>
  <c r="M25" i="5"/>
  <c r="Q25" i="5"/>
  <c r="U25" i="5"/>
  <c r="Y25" i="5"/>
  <c r="D25" i="3"/>
  <c r="H25" i="3"/>
  <c r="L25" i="3"/>
  <c r="P25" i="3"/>
  <c r="T25" i="3"/>
  <c r="Z24" i="3"/>
  <c r="AA40" i="26"/>
  <c r="AA42" i="26" s="1"/>
  <c r="Z34" i="19"/>
  <c r="X40" i="19"/>
  <c r="Z40" i="17"/>
  <c r="AA40" i="16"/>
  <c r="Z34" i="11"/>
  <c r="F40" i="1"/>
  <c r="F42" i="1" s="1"/>
  <c r="J40" i="1"/>
  <c r="J42" i="1" s="1"/>
  <c r="N40" i="1"/>
  <c r="N42" i="1" s="1"/>
  <c r="R40" i="1"/>
  <c r="R42" i="1" s="1"/>
  <c r="V40" i="1"/>
  <c r="V42" i="1" s="1"/>
  <c r="F40" i="28"/>
  <c r="F42" i="28" s="1"/>
  <c r="J40" i="28"/>
  <c r="N40" i="28"/>
  <c r="N42" i="28" s="1"/>
  <c r="R40" i="28"/>
  <c r="R42" i="28" s="1"/>
  <c r="V40" i="28"/>
  <c r="Y40" i="27"/>
  <c r="D40" i="18"/>
  <c r="D42" i="18" s="1"/>
  <c r="H40" i="18"/>
  <c r="H42" i="18" s="1"/>
  <c r="L40" i="18"/>
  <c r="L42" i="18" s="1"/>
  <c r="P40" i="18"/>
  <c r="P42" i="18" s="1"/>
  <c r="T40" i="18"/>
  <c r="T42" i="18" s="1"/>
  <c r="C40" i="2"/>
  <c r="G40" i="2"/>
  <c r="K40" i="2"/>
  <c r="O40" i="2"/>
  <c r="S40" i="2"/>
  <c r="W40" i="2"/>
  <c r="C42" i="1"/>
  <c r="O42" i="1"/>
  <c r="AA42" i="1"/>
  <c r="H25" i="31"/>
  <c r="P25" i="31"/>
  <c r="N42" i="29"/>
  <c r="J42" i="28"/>
  <c r="V42" i="28"/>
  <c r="Z25" i="22"/>
  <c r="Z12" i="17"/>
  <c r="F25" i="31"/>
  <c r="F42" i="31" s="1"/>
  <c r="J25" i="31"/>
  <c r="J42" i="31" s="1"/>
  <c r="N25" i="31"/>
  <c r="N42" i="31" s="1"/>
  <c r="R25" i="31"/>
  <c r="R42" i="31" s="1"/>
  <c r="V25" i="31"/>
  <c r="V42" i="31" s="1"/>
  <c r="C25" i="30"/>
  <c r="C42" i="30" s="1"/>
  <c r="G25" i="30"/>
  <c r="G42" i="30" s="1"/>
  <c r="K25" i="30"/>
  <c r="K42" i="30" s="1"/>
  <c r="O25" i="30"/>
  <c r="O42" i="30" s="1"/>
  <c r="S25" i="30"/>
  <c r="S42" i="30" s="1"/>
  <c r="W25" i="30"/>
  <c r="W42" i="30" s="1"/>
  <c r="AA25" i="30"/>
  <c r="AA42" i="30" s="1"/>
  <c r="D25" i="29"/>
  <c r="H25" i="29"/>
  <c r="L25" i="29"/>
  <c r="P25" i="29"/>
  <c r="T25" i="29"/>
  <c r="Z24" i="29"/>
  <c r="D25" i="28"/>
  <c r="D42" i="28" s="1"/>
  <c r="H25" i="28"/>
  <c r="H42" i="28" s="1"/>
  <c r="L25" i="28"/>
  <c r="L42" i="28" s="1"/>
  <c r="P25" i="28"/>
  <c r="P42" i="28" s="1"/>
  <c r="T25" i="28"/>
  <c r="T42" i="28" s="1"/>
  <c r="X25" i="28"/>
  <c r="E25" i="27"/>
  <c r="E42" i="27" s="1"/>
  <c r="I25" i="27"/>
  <c r="I42" i="27" s="1"/>
  <c r="M25" i="27"/>
  <c r="M42" i="27" s="1"/>
  <c r="Q25" i="27"/>
  <c r="Q42" i="27" s="1"/>
  <c r="Y25" i="27"/>
  <c r="Y42" i="27" s="1"/>
  <c r="D25" i="26"/>
  <c r="D42" i="26" s="1"/>
  <c r="H25" i="26"/>
  <c r="H42" i="26" s="1"/>
  <c r="L25" i="26"/>
  <c r="L42" i="26" s="1"/>
  <c r="P25" i="26"/>
  <c r="P42" i="26" s="1"/>
  <c r="T25" i="26"/>
  <c r="T42" i="26" s="1"/>
  <c r="X25" i="26"/>
  <c r="H25" i="25"/>
  <c r="L25" i="25"/>
  <c r="X25" i="25"/>
  <c r="G25" i="24"/>
  <c r="G42" i="24" s="1"/>
  <c r="S25" i="24"/>
  <c r="S42" i="24" s="1"/>
  <c r="W25" i="24"/>
  <c r="W42" i="24" s="1"/>
  <c r="AA25" i="24"/>
  <c r="AA42" i="24" s="1"/>
  <c r="E25" i="23"/>
  <c r="I25" i="23"/>
  <c r="I42" i="23" s="1"/>
  <c r="M25" i="23"/>
  <c r="Q25" i="23"/>
  <c r="Q42" i="23" s="1"/>
  <c r="U25" i="23"/>
  <c r="Y25" i="23"/>
  <c r="Y42" i="23" s="1"/>
  <c r="F25" i="22"/>
  <c r="F42" i="22" s="1"/>
  <c r="J25" i="22"/>
  <c r="J42" i="22" s="1"/>
  <c r="N25" i="22"/>
  <c r="N42" i="22" s="1"/>
  <c r="R25" i="22"/>
  <c r="R42" i="22" s="1"/>
  <c r="V25" i="22"/>
  <c r="V42" i="22" s="1"/>
  <c r="Z24" i="22"/>
  <c r="D25" i="20"/>
  <c r="H25" i="20"/>
  <c r="L25" i="20"/>
  <c r="P25" i="20"/>
  <c r="T25" i="20"/>
  <c r="X25" i="20"/>
  <c r="E25" i="19"/>
  <c r="I25" i="19"/>
  <c r="I42" i="19" s="1"/>
  <c r="M25" i="19"/>
  <c r="Q25" i="19"/>
  <c r="Q42" i="19" s="1"/>
  <c r="U25" i="19"/>
  <c r="Y25" i="19"/>
  <c r="Y42" i="19" s="1"/>
  <c r="F25" i="18"/>
  <c r="F42" i="18" s="1"/>
  <c r="J25" i="18"/>
  <c r="J42" i="18" s="1"/>
  <c r="N25" i="18"/>
  <c r="N42" i="18" s="1"/>
  <c r="R25" i="18"/>
  <c r="R42" i="18" s="1"/>
  <c r="V25" i="18"/>
  <c r="V42" i="18" s="1"/>
  <c r="Z24" i="18"/>
  <c r="D25" i="16"/>
  <c r="H25" i="16"/>
  <c r="L25" i="16"/>
  <c r="P25" i="16"/>
  <c r="T25" i="16"/>
  <c r="X25" i="16"/>
  <c r="E25" i="15"/>
  <c r="E42" i="15" s="1"/>
  <c r="I25" i="15"/>
  <c r="I42" i="15" s="1"/>
  <c r="M25" i="15"/>
  <c r="M42" i="15" s="1"/>
  <c r="Q25" i="15"/>
  <c r="Q42" i="15" s="1"/>
  <c r="U25" i="15"/>
  <c r="U42" i="15" s="1"/>
  <c r="Y25" i="15"/>
  <c r="Y42" i="15" s="1"/>
  <c r="F25" i="14"/>
  <c r="F42" i="14" s="1"/>
  <c r="J25" i="14"/>
  <c r="J42" i="14" s="1"/>
  <c r="N25" i="14"/>
  <c r="N42" i="14" s="1"/>
  <c r="R25" i="14"/>
  <c r="R42" i="14" s="1"/>
  <c r="V25" i="14"/>
  <c r="V42" i="14" s="1"/>
  <c r="Z24" i="14"/>
  <c r="C25" i="13"/>
  <c r="C42" i="13" s="1"/>
  <c r="G25" i="13"/>
  <c r="G42" i="13" s="1"/>
  <c r="K25" i="13"/>
  <c r="K42" i="13" s="1"/>
  <c r="O25" i="13"/>
  <c r="O42" i="13" s="1"/>
  <c r="S25" i="13"/>
  <c r="S42" i="13" s="1"/>
  <c r="W25" i="13"/>
  <c r="W42" i="13" s="1"/>
  <c r="X25" i="13"/>
  <c r="F25" i="12"/>
  <c r="J25" i="12"/>
  <c r="J42" i="12" s="1"/>
  <c r="N25" i="12"/>
  <c r="N42" i="12" s="1"/>
  <c r="R25" i="12"/>
  <c r="R42" i="12" s="1"/>
  <c r="V25" i="12"/>
  <c r="D25" i="11"/>
  <c r="H25" i="11"/>
  <c r="L25" i="11"/>
  <c r="P25" i="11"/>
  <c r="P42" i="11" s="1"/>
  <c r="T25" i="11"/>
  <c r="F25" i="10"/>
  <c r="J25" i="10"/>
  <c r="N25" i="10"/>
  <c r="R25" i="10"/>
  <c r="R42" i="10" s="1"/>
  <c r="V25" i="10"/>
  <c r="D25" i="9"/>
  <c r="H25" i="9"/>
  <c r="L25" i="9"/>
  <c r="P25" i="9"/>
  <c r="T25" i="9"/>
  <c r="Z24" i="9"/>
  <c r="F25" i="8"/>
  <c r="J25" i="8"/>
  <c r="N25" i="8"/>
  <c r="R25" i="8"/>
  <c r="V25" i="8"/>
  <c r="C25" i="6"/>
  <c r="G25" i="6"/>
  <c r="K25" i="6"/>
  <c r="O25" i="6"/>
  <c r="S25" i="6"/>
  <c r="W25" i="6"/>
  <c r="AA25" i="6"/>
  <c r="F25" i="4"/>
  <c r="F42" i="4" s="1"/>
  <c r="J25" i="4"/>
  <c r="J42" i="4" s="1"/>
  <c r="N25" i="4"/>
  <c r="N42" i="4" s="1"/>
  <c r="R25" i="4"/>
  <c r="R42" i="4" s="1"/>
  <c r="V25" i="4"/>
  <c r="V42" i="4" s="1"/>
  <c r="E25" i="3"/>
  <c r="I25" i="3"/>
  <c r="M25" i="3"/>
  <c r="Q25" i="3"/>
  <c r="U25" i="3"/>
  <c r="Y25" i="3"/>
  <c r="I25" i="2"/>
  <c r="I42" i="2" s="1"/>
  <c r="M25" i="2"/>
  <c r="M42" i="2" s="1"/>
  <c r="Q25" i="2"/>
  <c r="Q42" i="2" s="1"/>
  <c r="U25" i="2"/>
  <c r="U42" i="2" s="1"/>
  <c r="Y25" i="2"/>
  <c r="Y42" i="2" s="1"/>
  <c r="Z34" i="29"/>
  <c r="C40" i="26"/>
  <c r="C42" i="26" s="1"/>
  <c r="S40" i="26"/>
  <c r="S42" i="26" s="1"/>
  <c r="Z34" i="21"/>
  <c r="Z34" i="8"/>
  <c r="Z34" i="6"/>
  <c r="X40" i="6"/>
  <c r="Z40" i="6" s="1"/>
  <c r="Z34" i="5"/>
  <c r="D40" i="31"/>
  <c r="H40" i="31"/>
  <c r="L40" i="31"/>
  <c r="P40" i="31"/>
  <c r="T40" i="31"/>
  <c r="X40" i="31"/>
  <c r="Z40" i="31" s="1"/>
  <c r="D40" i="27"/>
  <c r="H40" i="27"/>
  <c r="L40" i="27"/>
  <c r="P40" i="27"/>
  <c r="T40" i="27"/>
  <c r="X40" i="27"/>
  <c r="Z40" i="27" s="1"/>
  <c r="F40" i="26"/>
  <c r="F42" i="26" s="1"/>
  <c r="J40" i="26"/>
  <c r="J42" i="26" s="1"/>
  <c r="N40" i="26"/>
  <c r="N42" i="26" s="1"/>
  <c r="R40" i="26"/>
  <c r="R42" i="26" s="1"/>
  <c r="V40" i="26"/>
  <c r="V42" i="26" s="1"/>
  <c r="K40" i="24"/>
  <c r="K42" i="24" s="1"/>
  <c r="C40" i="19"/>
  <c r="C42" i="19" s="1"/>
  <c r="G40" i="19"/>
  <c r="G42" i="19" s="1"/>
  <c r="K40" i="19"/>
  <c r="K42" i="19" s="1"/>
  <c r="O40" i="19"/>
  <c r="O42" i="19" s="1"/>
  <c r="S40" i="19"/>
  <c r="S42" i="19" s="1"/>
  <c r="W40" i="19"/>
  <c r="W42" i="19" s="1"/>
  <c r="AA40" i="19"/>
  <c r="AA42" i="19" s="1"/>
  <c r="C40" i="17"/>
  <c r="C42" i="17" s="1"/>
  <c r="G40" i="17"/>
  <c r="G42" i="17" s="1"/>
  <c r="K40" i="17"/>
  <c r="K42" i="17" s="1"/>
  <c r="O40" i="17"/>
  <c r="O42" i="17" s="1"/>
  <c r="S40" i="17"/>
  <c r="S42" i="17" s="1"/>
  <c r="W40" i="17"/>
  <c r="W42" i="17" s="1"/>
  <c r="F40" i="10"/>
  <c r="J40" i="10"/>
  <c r="N40" i="10"/>
  <c r="V40" i="10"/>
  <c r="H40" i="24"/>
  <c r="H42" i="24" s="1"/>
  <c r="F40" i="21"/>
  <c r="J40" i="21"/>
  <c r="N40" i="21"/>
  <c r="R40" i="21"/>
  <c r="V40" i="21"/>
  <c r="F40" i="19"/>
  <c r="F42" i="19" s="1"/>
  <c r="J40" i="19"/>
  <c r="J42" i="19" s="1"/>
  <c r="N40" i="19"/>
  <c r="N42" i="19" s="1"/>
  <c r="R40" i="19"/>
  <c r="R42" i="19" s="1"/>
  <c r="V40" i="19"/>
  <c r="V42" i="19" s="1"/>
  <c r="AA40" i="17"/>
  <c r="AA42" i="17" s="1"/>
  <c r="F40" i="8"/>
  <c r="J40" i="8"/>
  <c r="N40" i="8"/>
  <c r="R40" i="8"/>
  <c r="V40" i="8"/>
  <c r="C40" i="6"/>
  <c r="G40" i="6"/>
  <c r="K40" i="6"/>
  <c r="O40" i="6"/>
  <c r="S40" i="6"/>
  <c r="W40" i="6"/>
  <c r="AA40" i="6"/>
  <c r="E40" i="5"/>
  <c r="I40" i="5"/>
  <c r="M40" i="5"/>
  <c r="Q40" i="5"/>
  <c r="U40" i="5"/>
  <c r="Y40" i="5"/>
  <c r="Z40" i="2"/>
  <c r="F40" i="30"/>
  <c r="J40" i="30"/>
  <c r="N40" i="30"/>
  <c r="R40" i="30"/>
  <c r="V40" i="30"/>
  <c r="D40" i="29"/>
  <c r="H40" i="29"/>
  <c r="L40" i="29"/>
  <c r="P40" i="29"/>
  <c r="T40" i="29"/>
  <c r="X40" i="29"/>
  <c r="Z40" i="29" s="1"/>
  <c r="D40" i="25"/>
  <c r="D42" i="25" s="1"/>
  <c r="H40" i="25"/>
  <c r="L40" i="25"/>
  <c r="P40" i="25"/>
  <c r="P42" i="25" s="1"/>
  <c r="T40" i="25"/>
  <c r="T42" i="25" s="1"/>
  <c r="X40" i="25"/>
  <c r="Z40" i="25" s="1"/>
  <c r="F40" i="24"/>
  <c r="J40" i="24"/>
  <c r="N40" i="24"/>
  <c r="R40" i="24"/>
  <c r="V40" i="24"/>
  <c r="E40" i="23"/>
  <c r="M40" i="23"/>
  <c r="U40" i="23"/>
  <c r="D40" i="22"/>
  <c r="D42" i="22" s="1"/>
  <c r="H40" i="22"/>
  <c r="H42" i="22" s="1"/>
  <c r="L40" i="22"/>
  <c r="L42" i="22" s="1"/>
  <c r="P40" i="22"/>
  <c r="P42" i="22" s="1"/>
  <c r="T40" i="22"/>
  <c r="T42" i="22" s="1"/>
  <c r="AA40" i="14"/>
  <c r="AA42" i="14" s="1"/>
  <c r="AA40" i="13"/>
  <c r="L40" i="24"/>
  <c r="L42" i="24" s="1"/>
  <c r="P40" i="24"/>
  <c r="P42" i="24" s="1"/>
  <c r="T40" i="24"/>
  <c r="T42" i="24" s="1"/>
  <c r="X40" i="24"/>
  <c r="C40" i="23"/>
  <c r="C42" i="23" s="1"/>
  <c r="G40" i="23"/>
  <c r="G42" i="23" s="1"/>
  <c r="K40" i="23"/>
  <c r="K42" i="23" s="1"/>
  <c r="O40" i="23"/>
  <c r="O42" i="23" s="1"/>
  <c r="S40" i="23"/>
  <c r="S42" i="23" s="1"/>
  <c r="W40" i="23"/>
  <c r="W42" i="23" s="1"/>
  <c r="AA40" i="23"/>
  <c r="AA42" i="23" s="1"/>
  <c r="E40" i="22"/>
  <c r="E42" i="22" s="1"/>
  <c r="I40" i="22"/>
  <c r="I42" i="22" s="1"/>
  <c r="M40" i="22"/>
  <c r="M42" i="22" s="1"/>
  <c r="Q40" i="22"/>
  <c r="Q42" i="22" s="1"/>
  <c r="U40" i="22"/>
  <c r="U42" i="22" s="1"/>
  <c r="Y40" i="22"/>
  <c r="Y42" i="22" s="1"/>
  <c r="C40" i="21"/>
  <c r="C42" i="21" s="1"/>
  <c r="G40" i="21"/>
  <c r="G42" i="21" s="1"/>
  <c r="K40" i="21"/>
  <c r="K42" i="21" s="1"/>
  <c r="O40" i="21"/>
  <c r="O42" i="21" s="1"/>
  <c r="S40" i="21"/>
  <c r="S42" i="21" s="1"/>
  <c r="W40" i="21"/>
  <c r="W42" i="21" s="1"/>
  <c r="AA40" i="21"/>
  <c r="AA42" i="21" s="1"/>
  <c r="D40" i="20"/>
  <c r="H40" i="20"/>
  <c r="L40" i="20"/>
  <c r="P40" i="20"/>
  <c r="T40" i="20"/>
  <c r="E40" i="18"/>
  <c r="E42" i="18" s="1"/>
  <c r="I40" i="18"/>
  <c r="I42" i="18" s="1"/>
  <c r="M40" i="18"/>
  <c r="M42" i="18" s="1"/>
  <c r="Q40" i="18"/>
  <c r="Q42" i="18" s="1"/>
  <c r="U40" i="18"/>
  <c r="U42" i="18" s="1"/>
  <c r="Y40" i="18"/>
  <c r="Y42" i="18" s="1"/>
  <c r="F40" i="15"/>
  <c r="F42" i="15" s="1"/>
  <c r="J40" i="15"/>
  <c r="J42" i="15" s="1"/>
  <c r="N40" i="15"/>
  <c r="N42" i="15" s="1"/>
  <c r="R40" i="15"/>
  <c r="R42" i="15" s="1"/>
  <c r="V40" i="15"/>
  <c r="V42" i="15" s="1"/>
  <c r="D40" i="13"/>
  <c r="D42" i="13" s="1"/>
  <c r="P40" i="13"/>
  <c r="P42" i="13" s="1"/>
  <c r="T40" i="13"/>
  <c r="T42" i="13" s="1"/>
  <c r="F40" i="12"/>
  <c r="V40" i="12"/>
  <c r="E40" i="11"/>
  <c r="E42" i="11" s="1"/>
  <c r="I40" i="11"/>
  <c r="I42" i="11" s="1"/>
  <c r="M40" i="11"/>
  <c r="M42" i="11" s="1"/>
  <c r="Q40" i="11"/>
  <c r="Q42" i="11" s="1"/>
  <c r="U40" i="11"/>
  <c r="U42" i="11" s="1"/>
  <c r="Y40" i="11"/>
  <c r="Y42" i="11" s="1"/>
  <c r="D40" i="9"/>
  <c r="H40" i="9"/>
  <c r="L40" i="9"/>
  <c r="P40" i="9"/>
  <c r="T40" i="9"/>
  <c r="C40" i="8"/>
  <c r="C42" i="8" s="1"/>
  <c r="G40" i="8"/>
  <c r="G42" i="8" s="1"/>
  <c r="K40" i="8"/>
  <c r="K42" i="8" s="1"/>
  <c r="O40" i="8"/>
  <c r="O42" i="8" s="1"/>
  <c r="S40" i="8"/>
  <c r="S42" i="8" s="1"/>
  <c r="W40" i="8"/>
  <c r="W42" i="8" s="1"/>
  <c r="AA40" i="8"/>
  <c r="AA42" i="8" s="1"/>
  <c r="D40" i="7"/>
  <c r="D42" i="7" s="1"/>
  <c r="P40" i="7"/>
  <c r="P42" i="7" s="1"/>
  <c r="T40" i="7"/>
  <c r="T42" i="7" s="1"/>
  <c r="D40" i="3"/>
  <c r="H40" i="3"/>
  <c r="L40" i="3"/>
  <c r="P40" i="3"/>
  <c r="T40" i="3"/>
  <c r="M40" i="24"/>
  <c r="M42" i="24" s="1"/>
  <c r="Q40" i="24"/>
  <c r="Q42" i="24" s="1"/>
  <c r="U40" i="24"/>
  <c r="U42" i="24" s="1"/>
  <c r="Y40" i="24"/>
  <c r="Y42" i="24" s="1"/>
  <c r="E40" i="20"/>
  <c r="E42" i="20" s="1"/>
  <c r="I40" i="20"/>
  <c r="I42" i="20" s="1"/>
  <c r="M40" i="20"/>
  <c r="M42" i="20" s="1"/>
  <c r="Q40" i="20"/>
  <c r="Q42" i="20" s="1"/>
  <c r="U40" i="20"/>
  <c r="U42" i="20" s="1"/>
  <c r="Y40" i="20"/>
  <c r="Y42" i="20" s="1"/>
  <c r="E40" i="19"/>
  <c r="M40" i="19"/>
  <c r="U40" i="19"/>
  <c r="D40" i="16"/>
  <c r="H40" i="16"/>
  <c r="L40" i="16"/>
  <c r="P40" i="16"/>
  <c r="T40" i="16"/>
  <c r="X40" i="16"/>
  <c r="C40" i="15"/>
  <c r="C42" i="15" s="1"/>
  <c r="G40" i="15"/>
  <c r="G42" i="15" s="1"/>
  <c r="K40" i="15"/>
  <c r="K42" i="15" s="1"/>
  <c r="O40" i="15"/>
  <c r="O42" i="15" s="1"/>
  <c r="S40" i="15"/>
  <c r="S42" i="15" s="1"/>
  <c r="W40" i="15"/>
  <c r="W42" i="15" s="1"/>
  <c r="AA40" i="15"/>
  <c r="E40" i="14"/>
  <c r="E42" i="14" s="1"/>
  <c r="I40" i="14"/>
  <c r="I42" i="14" s="1"/>
  <c r="M40" i="14"/>
  <c r="M42" i="14" s="1"/>
  <c r="Q40" i="14"/>
  <c r="Q42" i="14" s="1"/>
  <c r="U40" i="14"/>
  <c r="U42" i="14" s="1"/>
  <c r="Y40" i="14"/>
  <c r="Y42" i="14" s="1"/>
  <c r="C40" i="12"/>
  <c r="G40" i="12"/>
  <c r="K40" i="12"/>
  <c r="O40" i="12"/>
  <c r="S40" i="12"/>
  <c r="W40" i="12"/>
  <c r="AA40" i="12"/>
  <c r="AA42" i="12" s="1"/>
  <c r="E40" i="7"/>
  <c r="I40" i="7"/>
  <c r="M40" i="7"/>
  <c r="Q40" i="7"/>
  <c r="U40" i="7"/>
  <c r="Y40" i="7"/>
  <c r="Z40" i="7" s="1"/>
  <c r="F40" i="6"/>
  <c r="J40" i="6"/>
  <c r="N40" i="6"/>
  <c r="R40" i="6"/>
  <c r="V40" i="6"/>
  <c r="D40" i="5"/>
  <c r="H40" i="5"/>
  <c r="L40" i="5"/>
  <c r="P40" i="5"/>
  <c r="T40" i="5"/>
  <c r="E40" i="3"/>
  <c r="I40" i="3"/>
  <c r="M40" i="3"/>
  <c r="Q40" i="3"/>
  <c r="U40" i="3"/>
  <c r="Y40" i="3"/>
  <c r="AA40" i="2"/>
  <c r="F40" i="17"/>
  <c r="J40" i="17"/>
  <c r="N40" i="17"/>
  <c r="R40" i="17"/>
  <c r="V40" i="17"/>
  <c r="E40" i="16"/>
  <c r="E42" i="16" s="1"/>
  <c r="I40" i="16"/>
  <c r="I42" i="16" s="1"/>
  <c r="M40" i="16"/>
  <c r="M42" i="16" s="1"/>
  <c r="Q40" i="16"/>
  <c r="Q42" i="16" s="1"/>
  <c r="U40" i="16"/>
  <c r="U42" i="16" s="1"/>
  <c r="Y40" i="16"/>
  <c r="D40" i="14"/>
  <c r="H40" i="14"/>
  <c r="L40" i="14"/>
  <c r="P40" i="14"/>
  <c r="T40" i="14"/>
  <c r="X40" i="14"/>
  <c r="E40" i="13"/>
  <c r="E42" i="13" s="1"/>
  <c r="I40" i="13"/>
  <c r="I42" i="13" s="1"/>
  <c r="M40" i="13"/>
  <c r="M42" i="13" s="1"/>
  <c r="Q40" i="13"/>
  <c r="Q42" i="13" s="1"/>
  <c r="U40" i="13"/>
  <c r="U42" i="13" s="1"/>
  <c r="Y40" i="13"/>
  <c r="Y42" i="13" s="1"/>
  <c r="D40" i="11"/>
  <c r="H40" i="11"/>
  <c r="L40" i="11"/>
  <c r="T40" i="11"/>
  <c r="C40" i="10"/>
  <c r="C42" i="10" s="1"/>
  <c r="G40" i="10"/>
  <c r="G42" i="10" s="1"/>
  <c r="K40" i="10"/>
  <c r="K42" i="10" s="1"/>
  <c r="O40" i="10"/>
  <c r="O42" i="10" s="1"/>
  <c r="S40" i="10"/>
  <c r="S42" i="10" s="1"/>
  <c r="W40" i="10"/>
  <c r="W42" i="10" s="1"/>
  <c r="AA40" i="10"/>
  <c r="AA42" i="10" s="1"/>
  <c r="E40" i="9"/>
  <c r="E42" i="9" s="1"/>
  <c r="I40" i="9"/>
  <c r="I42" i="9" s="1"/>
  <c r="M40" i="9"/>
  <c r="M42" i="9" s="1"/>
  <c r="Q40" i="9"/>
  <c r="Q42" i="9" s="1"/>
  <c r="U40" i="9"/>
  <c r="U42" i="9" s="1"/>
  <c r="Y40" i="9"/>
  <c r="Y42" i="9" s="1"/>
  <c r="C40" i="4"/>
  <c r="C42" i="4" s="1"/>
  <c r="G40" i="4"/>
  <c r="G42" i="4" s="1"/>
  <c r="K40" i="4"/>
  <c r="K42" i="4" s="1"/>
  <c r="O40" i="4"/>
  <c r="O42" i="4" s="1"/>
  <c r="S40" i="4"/>
  <c r="S42" i="4" s="1"/>
  <c r="W40" i="4"/>
  <c r="W42" i="4" s="1"/>
  <c r="AA40" i="4"/>
  <c r="AA42" i="4" s="1"/>
  <c r="F40" i="2"/>
  <c r="F42" i="2" s="1"/>
  <c r="J40" i="2"/>
  <c r="J42" i="2" s="1"/>
  <c r="N40" i="2"/>
  <c r="N42" i="2" s="1"/>
  <c r="R40" i="2"/>
  <c r="R42" i="2" s="1"/>
  <c r="V40" i="2"/>
  <c r="V42" i="2" s="1"/>
  <c r="Z48" i="5"/>
  <c r="Z39" i="31"/>
  <c r="Z39" i="29"/>
  <c r="Z39" i="27"/>
  <c r="Z39" i="25"/>
  <c r="Z40" i="19"/>
  <c r="Z40" i="16"/>
  <c r="X40" i="20"/>
  <c r="Z40" i="20" s="1"/>
  <c r="Z39" i="20"/>
  <c r="Z40" i="14"/>
  <c r="X40" i="22"/>
  <c r="Z40" i="22" s="1"/>
  <c r="Z39" i="22"/>
  <c r="X40" i="18"/>
  <c r="Z40" i="18" s="1"/>
  <c r="Z39" i="18"/>
  <c r="Z39" i="16"/>
  <c r="Z39" i="14"/>
  <c r="X40" i="11"/>
  <c r="Z40" i="11" s="1"/>
  <c r="X40" i="9"/>
  <c r="Z40" i="9" s="1"/>
  <c r="Z39" i="5"/>
  <c r="X40" i="5"/>
  <c r="Z40" i="5" s="1"/>
  <c r="X40" i="3"/>
  <c r="Z40" i="3" s="1"/>
  <c r="X25" i="29"/>
  <c r="X25" i="31"/>
  <c r="Z24" i="23"/>
  <c r="X25" i="23"/>
  <c r="Z24" i="28"/>
  <c r="Z25" i="8"/>
  <c r="X25" i="21"/>
  <c r="X25" i="19"/>
  <c r="X25" i="17"/>
  <c r="X25" i="15"/>
  <c r="Z24" i="11"/>
  <c r="X25" i="9"/>
  <c r="Z24" i="7"/>
  <c r="X25" i="7"/>
  <c r="Z25" i="2"/>
  <c r="X25" i="5"/>
  <c r="X25" i="3"/>
  <c r="Z25" i="21" l="1"/>
  <c r="X42" i="21"/>
  <c r="Z42" i="21" s="1"/>
  <c r="Y42" i="3"/>
  <c r="I42" i="3"/>
  <c r="W42" i="6"/>
  <c r="G42" i="6"/>
  <c r="N42" i="8"/>
  <c r="T42" i="9"/>
  <c r="D42" i="9"/>
  <c r="J42" i="10"/>
  <c r="L42" i="11"/>
  <c r="Z25" i="13"/>
  <c r="X42" i="13"/>
  <c r="Z42" i="13" s="1"/>
  <c r="T42" i="16"/>
  <c r="D42" i="16"/>
  <c r="U42" i="19"/>
  <c r="E42" i="19"/>
  <c r="L42" i="20"/>
  <c r="M42" i="23"/>
  <c r="L42" i="25"/>
  <c r="T42" i="29"/>
  <c r="D42" i="29"/>
  <c r="H42" i="3"/>
  <c r="Q42" i="5"/>
  <c r="V42" i="6"/>
  <c r="F42" i="6"/>
  <c r="AA42" i="13"/>
  <c r="N42" i="17"/>
  <c r="R42" i="21"/>
  <c r="J42" i="24"/>
  <c r="Z25" i="27"/>
  <c r="X42" i="27"/>
  <c r="Z42" i="27" s="1"/>
  <c r="H42" i="27"/>
  <c r="V42" i="30"/>
  <c r="F42" i="30"/>
  <c r="T42" i="31"/>
  <c r="W42" i="2"/>
  <c r="G42" i="2"/>
  <c r="P42" i="5"/>
  <c r="Y42" i="7"/>
  <c r="I42" i="7"/>
  <c r="P42" i="14"/>
  <c r="Z25" i="4"/>
  <c r="X42" i="4"/>
  <c r="Z42" i="4" s="1"/>
  <c r="O42" i="12"/>
  <c r="Z25" i="15"/>
  <c r="X42" i="15"/>
  <c r="Z42" i="15" s="1"/>
  <c r="Z25" i="31"/>
  <c r="X42" i="31"/>
  <c r="Z42" i="31" s="1"/>
  <c r="Z40" i="24"/>
  <c r="U42" i="3"/>
  <c r="E42" i="3"/>
  <c r="S42" i="6"/>
  <c r="C42" i="6"/>
  <c r="J42" i="8"/>
  <c r="P42" i="9"/>
  <c r="V42" i="10"/>
  <c r="F42" i="10"/>
  <c r="H42" i="11"/>
  <c r="P42" i="16"/>
  <c r="Z25" i="20"/>
  <c r="X42" i="20"/>
  <c r="Z42" i="20" s="1"/>
  <c r="H42" i="20"/>
  <c r="H42" i="25"/>
  <c r="Z25" i="28"/>
  <c r="X42" i="28"/>
  <c r="Z42" i="28" s="1"/>
  <c r="P42" i="29"/>
  <c r="T42" i="3"/>
  <c r="D42" i="3"/>
  <c r="M42" i="5"/>
  <c r="R42" i="6"/>
  <c r="J42" i="17"/>
  <c r="N42" i="21"/>
  <c r="V42" i="24"/>
  <c r="F42" i="24"/>
  <c r="T42" i="27"/>
  <c r="D42" i="27"/>
  <c r="R42" i="30"/>
  <c r="L42" i="31"/>
  <c r="S42" i="2"/>
  <c r="C42" i="2"/>
  <c r="L42" i="5"/>
  <c r="U42" i="7"/>
  <c r="E42" i="7"/>
  <c r="L42" i="14"/>
  <c r="Z25" i="24"/>
  <c r="X42" i="24"/>
  <c r="Z42" i="24" s="1"/>
  <c r="X42" i="10"/>
  <c r="Z42" i="10" s="1"/>
  <c r="K42" i="12"/>
  <c r="Y42" i="16"/>
  <c r="Z25" i="3"/>
  <c r="X42" i="3"/>
  <c r="Z42" i="3" s="1"/>
  <c r="Z25" i="17"/>
  <c r="X42" i="17"/>
  <c r="Z42" i="17" s="1"/>
  <c r="Z25" i="29"/>
  <c r="X42" i="29"/>
  <c r="Z42" i="29" s="1"/>
  <c r="Q42" i="3"/>
  <c r="O42" i="6"/>
  <c r="V42" i="8"/>
  <c r="F42" i="8"/>
  <c r="L42" i="9"/>
  <c r="T42" i="11"/>
  <c r="D42" i="11"/>
  <c r="L42" i="16"/>
  <c r="M42" i="19"/>
  <c r="T42" i="20"/>
  <c r="D42" i="20"/>
  <c r="U42" i="23"/>
  <c r="E42" i="23"/>
  <c r="Z25" i="26"/>
  <c r="X42" i="26"/>
  <c r="Z42" i="26" s="1"/>
  <c r="L42" i="29"/>
  <c r="X42" i="22"/>
  <c r="Z42" i="22" s="1"/>
  <c r="P42" i="31"/>
  <c r="P42" i="3"/>
  <c r="Y42" i="5"/>
  <c r="I42" i="5"/>
  <c r="N42" i="6"/>
  <c r="V42" i="17"/>
  <c r="F42" i="17"/>
  <c r="J42" i="21"/>
  <c r="R42" i="24"/>
  <c r="P42" i="27"/>
  <c r="N42" i="30"/>
  <c r="O42" i="2"/>
  <c r="H42" i="5"/>
  <c r="Q42" i="7"/>
  <c r="Z25" i="14"/>
  <c r="X42" i="14"/>
  <c r="Z42" i="14" s="1"/>
  <c r="H42" i="14"/>
  <c r="X42" i="18"/>
  <c r="Z42" i="18" s="1"/>
  <c r="D42" i="31"/>
  <c r="Z25" i="30"/>
  <c r="X42" i="30"/>
  <c r="Z42" i="30" s="1"/>
  <c r="X42" i="11"/>
  <c r="Z42" i="11" s="1"/>
  <c r="W42" i="12"/>
  <c r="G42" i="12"/>
  <c r="Z25" i="7"/>
  <c r="X42" i="7"/>
  <c r="Z25" i="5"/>
  <c r="X42" i="5"/>
  <c r="Z25" i="9"/>
  <c r="X42" i="9"/>
  <c r="Z42" i="9" s="1"/>
  <c r="Z25" i="19"/>
  <c r="X42" i="19"/>
  <c r="Z42" i="19" s="1"/>
  <c r="Z25" i="23"/>
  <c r="X42" i="23"/>
  <c r="Z42" i="23" s="1"/>
  <c r="Z42" i="2"/>
  <c r="M42" i="3"/>
  <c r="AA42" i="6"/>
  <c r="K42" i="6"/>
  <c r="R42" i="8"/>
  <c r="H42" i="9"/>
  <c r="N42" i="10"/>
  <c r="V42" i="12"/>
  <c r="F42" i="12"/>
  <c r="Z25" i="16"/>
  <c r="X42" i="16"/>
  <c r="Z42" i="16" s="1"/>
  <c r="H42" i="16"/>
  <c r="P42" i="20"/>
  <c r="Z25" i="25"/>
  <c r="X42" i="25"/>
  <c r="Z42" i="25" s="1"/>
  <c r="H42" i="29"/>
  <c r="H42" i="31"/>
  <c r="L42" i="3"/>
  <c r="U42" i="5"/>
  <c r="E42" i="5"/>
  <c r="J42" i="6"/>
  <c r="AA42" i="16"/>
  <c r="R42" i="17"/>
  <c r="V42" i="21"/>
  <c r="F42" i="21"/>
  <c r="N42" i="24"/>
  <c r="L42" i="27"/>
  <c r="J42" i="30"/>
  <c r="Z25" i="1"/>
  <c r="X42" i="1"/>
  <c r="Z42" i="1" s="1"/>
  <c r="AA42" i="2"/>
  <c r="K42" i="2"/>
  <c r="T42" i="5"/>
  <c r="D42" i="5"/>
  <c r="M42" i="7"/>
  <c r="T42" i="14"/>
  <c r="D42" i="14"/>
  <c r="AA42" i="15"/>
  <c r="Y42" i="4"/>
  <c r="S42" i="12"/>
  <c r="C42" i="12"/>
  <c r="Z25" i="6"/>
  <c r="X42" i="6"/>
  <c r="Z42" i="6" s="1"/>
  <c r="Z42" i="7" l="1"/>
  <c r="Z42" i="5"/>
</calcChain>
</file>

<file path=xl/sharedStrings.xml><?xml version="1.0" encoding="utf-8"?>
<sst xmlns="http://schemas.openxmlformats.org/spreadsheetml/2006/main" count="3720" uniqueCount="105">
  <si>
    <t>Western Cape: Cape Town (CPT) - Table C6 Quarterly Budget Statement - Financial Position ( Water management                                   ) for 1st Quarter ended 30 September 2021 (Figures Finalised as at 2021/10/29)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</si>
  <si>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</si>
  <si>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</si>
  <si>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</si>
  <si>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</si>
  <si>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</si>
  <si>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</si>
  <si>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</si>
  <si>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</si>
  <si>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</si>
  <si>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</si>
  <si>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</si>
  <si>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</si>
  <si>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</si>
  <si>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</si>
  <si>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</si>
  <si>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</si>
  <si>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</si>
  <si>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</si>
  <si>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</si>
  <si>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</si>
  <si>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</si>
  <si>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</si>
  <si>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</si>
  <si>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</si>
  <si>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</si>
  <si>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</si>
  <si>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</si>
  <si>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</si>
  <si>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</si>
  <si>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</si>
  <si>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</si>
  <si>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</si>
  <si>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</si>
  <si>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</t>
  </si>
  <si>
    <t>Call deposits and investments</t>
  </si>
  <si>
    <t>Consumer debtors</t>
  </si>
  <si>
    <t>Other debtors</t>
  </si>
  <si>
    <t>Current portion of long-term receivables</t>
  </si>
  <si>
    <t>Inventory</t>
  </si>
  <si>
    <t>Total current assets</t>
  </si>
  <si>
    <t/>
  </si>
  <si>
    <t>Non current assets</t>
  </si>
  <si>
    <t>Long-term receivables</t>
  </si>
  <si>
    <t>Investments</t>
  </si>
  <si>
    <t>Investment property</t>
  </si>
  <si>
    <t>Investment in Associate</t>
  </si>
  <si>
    <t>Property, plant and equipment</t>
  </si>
  <si>
    <t>Biological</t>
  </si>
  <si>
    <t>Intangible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</si>
  <si>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</si>
  <si>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</si>
  <si>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</si>
  <si>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</si>
  <si>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</si>
  <si>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</si>
  <si>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Borrowing</t>
  </si>
  <si>
    <t>Consumer deposits</t>
  </si>
  <si>
    <t>Trade and other payables</t>
  </si>
  <si>
    <t>Provisions</t>
  </si>
  <si>
    <t>Total current liabilities</t>
  </si>
  <si>
    <t>Non current liabilities</t>
  </si>
  <si>
    <t>Financial liabilities</t>
  </si>
  <si>
    <t>Total non current liabilities</t>
  </si>
  <si>
    <t>TOTAL LIABILITIES</t>
  </si>
  <si>
    <t>NET ASSETS</t>
  </si>
  <si>
    <t>2</t>
  </si>
  <si>
    <t>COMMUNITY WEALTH/EQUITY</t>
  </si>
  <si>
    <t>Accumulated Surplus/(Deficit)</t>
  </si>
  <si>
    <t>Reserves</t>
  </si>
  <si>
    <t>TOTAL COMMUNITY WEALTH/EQUITY</t>
  </si>
  <si>
    <t>Western Cape: Matzikama (WC011) - Table C6 Quarterly Budget Statement - Financial Position ( Water management                                   ) for 1st Quarter ended 30 September 2021 (Figures Finalised as at 2021/10/29)</t>
  </si>
  <si>
    <t>Western Cape: Cederberg (WC012) - Table C6 Quarterly Budget Statement - Financial Position ( Water management                                   ) for 1st Quarter ended 30 September 2021 (Figures Finalised as at 2021/10/29)</t>
  </si>
  <si>
    <t>Western Cape: Bergrivier (WC013) - Table C6 Quarterly Budget Statement - Financial Position ( Water management                                   ) for 1st Quarter ended 30 September 2021 (Figures Finalised as at 2021/10/29)</t>
  </si>
  <si>
    <t>Western Cape: Saldanha Bay (WC014) - Table C6 Quarterly Budget Statement - Financial Position ( Water management                                   ) for 1st Quarter ended 30 September 2021 (Figures Finalised as at 2021/10/29)</t>
  </si>
  <si>
    <t>Western Cape: Swartland (WC015) - Table C6 Quarterly Budget Statement - Financial Position ( Water management                                   ) for 1st Quarter ended 30 September 2021 (Figures Finalised as at 2021/10/29)</t>
  </si>
  <si>
    <t>Western Cape: West Coast (DC1) - Table C6 Quarterly Budget Statement - Financial Position ( Water management                                   ) for 1st Quarter ended 30 September 2021 (Figures Finalised as at 2021/10/29)</t>
  </si>
  <si>
    <t>Western Cape: Witzenberg (WC022) - Table C6 Quarterly Budget Statement - Financial Position ( Water management                                   ) for 1st Quarter ended 30 September 2021 (Figures Finalised as at 2021/10/29)</t>
  </si>
  <si>
    <t>Western Cape: Drakenstein (WC023) - Table C6 Quarterly Budget Statement - Financial Position ( Water management                                   ) for 1st Quarter ended 30 September 2021 (Figures Finalised as at 2021/10/29)</t>
  </si>
  <si>
    <t>Western Cape: Stellenbosch (WC024) - Table C6 Quarterly Budget Statement - Financial Position ( Water management                                   ) for 1st Quarter ended 30 September 2021 (Figures Finalised as at 2021/10/29)</t>
  </si>
  <si>
    <t>Western Cape: Breede Valley (WC025) - Table C6 Quarterly Budget Statement - Financial Position ( Water management                                   ) for 1st Quarter ended 30 September 2021 (Figures Finalised as at 2021/10/29)</t>
  </si>
  <si>
    <t>Western Cape: Langeberg (WC026) - Table C6 Quarterly Budget Statement - Financial Position ( Water management                                   ) for 1st Quarter ended 30 September 2021 (Figures Finalised as at 2021/10/29)</t>
  </si>
  <si>
    <t>Western Cape: Cape Winelands DM (DC2) - Table C6 Quarterly Budget Statement - Financial Position ( Water management                                   ) for 1st Quarter ended 30 September 2021 (Figures Finalised as at 2021/10/29)</t>
  </si>
  <si>
    <t>Western Cape: Theewaterskloof (WC031) - Table C6 Quarterly Budget Statement - Financial Position ( Water management                                   ) for 1st Quarter ended 30 September 2021 (Figures Finalised as at 2021/10/29)</t>
  </si>
  <si>
    <t>Western Cape: Overstrand (WC032) - Table C6 Quarterly Budget Statement - Financial Position ( Water management                                   ) for 1st Quarter ended 30 September 2021 (Figures Finalised as at 2021/10/29)</t>
  </si>
  <si>
    <t>Western Cape: Cape Agulhas (WC033) - Table C6 Quarterly Budget Statement - Financial Position ( Water management                                   ) for 1st Quarter ended 30 September 2021 (Figures Finalised as at 2021/10/29)</t>
  </si>
  <si>
    <t>Western Cape: Swellendam (WC034) - Table C6 Quarterly Budget Statement - Financial Position ( Water management                                   ) for 1st Quarter ended 30 September 2021 (Figures Finalised as at 2021/10/29)</t>
  </si>
  <si>
    <t>Western Cape: Overberg (DC3) - Table C6 Quarterly Budget Statement - Financial Position ( Water management                                   ) for 1st Quarter ended 30 September 2021 (Figures Finalised as at 2021/10/29)</t>
  </si>
  <si>
    <t>Western Cape: Kannaland (WC041) - Table C6 Quarterly Budget Statement - Financial Position ( Water management                                   ) for 1st Quarter ended 30 September 2021 (Figures Finalised as at 2021/10/29)</t>
  </si>
  <si>
    <t>Western Cape: Hessequa (WC042) - Table C6 Quarterly Budget Statement - Financial Position ( Water management                                   ) for 1st Quarter ended 30 September 2021 (Figures Finalised as at 2021/10/29)</t>
  </si>
  <si>
    <t>Western Cape: Mossel Bay (WC043) - Table C6 Quarterly Budget Statement - Financial Position ( Water management                                   ) for 1st Quarter ended 30 September 2021 (Figures Finalised as at 2021/10/29)</t>
  </si>
  <si>
    <t>Western Cape: George (WC044) - Table C6 Quarterly Budget Statement - Financial Position ( Water management                                   ) for 1st Quarter ended 30 September 2021 (Figures Finalised as at 2021/10/29)</t>
  </si>
  <si>
    <t>Western Cape: Oudtshoorn (WC045) - Table C6 Quarterly Budget Statement - Financial Position ( Water management                                   ) for 1st Quarter ended 30 September 2021 (Figures Finalised as at 2021/10/29)</t>
  </si>
  <si>
    <t>Western Cape: Bitou (WC047) - Table C6 Quarterly Budget Statement - Financial Position ( Water management                                   ) for 1st Quarter ended 30 September 2021 (Figures Finalised as at 2021/10/29)</t>
  </si>
  <si>
    <t>Western Cape: Knysna (WC048) - Table C6 Quarterly Budget Statement - Financial Position ( Water management                                   ) for 1st Quarter ended 30 September 2021 (Figures Finalised as at 2021/10/29)</t>
  </si>
  <si>
    <t>Western Cape: Garden Route (DC4) - Table C6 Quarterly Budget Statement - Financial Position ( Water management                                   ) for 1st Quarter ended 30 September 2021 (Figures Finalised as at 2021/10/29)</t>
  </si>
  <si>
    <t>Western Cape: Laingsburg (WC051) - Table C6 Quarterly Budget Statement - Financial Position ( Water management                                   ) for 1st Quarter ended 30 September 2021 (Figures Finalised as at 2021/10/29)</t>
  </si>
  <si>
    <t>Western Cape: Prince Albert (WC052) - Table C6 Quarterly Budget Statement - Financial Position ( Water management                                   ) for 1st Quarter ended 30 September 2021 (Figures Finalised as at 2021/10/29)</t>
  </si>
  <si>
    <t>Western Cape: Beaufort West (WC053) - Table C6 Quarterly Budget Statement - Financial Position ( Water management                                   ) for 1st Quarter ended 30 September 2021 (Figures Finalised as at 2021/10/29)</t>
  </si>
  <si>
    <t>Western Cape: Central Karoo (DC5) - Table C6 Quarterly Budget Statement - Financial Position ( Water management                                   ) for 1st Quarter ended 30 September 2021 (Figures Finalised as at 2021/10/29)</t>
  </si>
  <si>
    <t>Summary - Table C6 Quarterly Budget Statement - Financial Position ( Water management                                   ) for 1st Quarter ended 30 September 2021 (Figures Finalised as at 2021/10/29)</t>
  </si>
  <si>
    <t>References</t>
  </si>
  <si>
    <t>1. Material variances to be explained in Table SC1</t>
  </si>
  <si>
    <t>2. Net assets must balance with Total Community Wealth/Equity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</si>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</sst>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8">
    <xf numFmtId="0" fontId="0" fillId="0" borderId="0" xfId="0"/>
    <xf numFmtId="0" fontId="2" fillId="0" borderId="3" xfId="0" applyFont="1" applyFill="1" applyBorder="1" applyAlignment="1">
      <alignment vertical="center"/>
    </xf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8" fontId="2" fillId="0" borderId="15" xfId="0" applyNumberFormat="1" applyFont="1" applyFill="1" applyBorder="1" applyAlignment="1" applyProtection="1">
      <alignment horizontal="center"/>
    </xf>
    <xf numFmtId="168" fontId="2" fillId="0" borderId="16" xfId="0" applyNumberFormat="1" applyFont="1" applyFill="1" applyBorder="1" applyAlignment="1" applyProtection="1">
      <alignment horizontal="center"/>
    </xf>
    <xf numFmtId="168" fontId="2" fillId="0" borderId="3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8" fontId="2" fillId="0" borderId="17" xfId="0" applyNumberFormat="1" applyFont="1" applyFill="1" applyBorder="1" applyAlignment="1" applyProtection="1">
      <alignment horizontal="center"/>
    </xf>
    <xf numFmtId="0" fontId="3" fillId="0" borderId="18" xfId="0" applyFont="1" applyFill="1" applyBorder="1" applyAlignment="1" applyProtection="1">
      <alignment horizontal="center"/>
    </xf>
    <xf numFmtId="168" fontId="3" fillId="0" borderId="19" xfId="0" applyNumberFormat="1" applyFont="1" applyFill="1" applyBorder="1" applyProtection="1"/>
    <xf numFmtId="168" fontId="3" fillId="0" borderId="20" xfId="0" applyNumberFormat="1" applyFont="1" applyFill="1" applyBorder="1" applyProtection="1"/>
    <xf numFmtId="168" fontId="3" fillId="0" borderId="18" xfId="0" applyNumberFormat="1" applyFont="1" applyFill="1" applyBorder="1" applyProtection="1"/>
    <xf numFmtId="166" fontId="3" fillId="0" borderId="18" xfId="0" applyNumberFormat="1" applyFont="1" applyFill="1" applyBorder="1" applyProtection="1"/>
    <xf numFmtId="168" fontId="3" fillId="0" borderId="21" xfId="0" applyNumberFormat="1" applyFont="1" applyFill="1" applyBorder="1" applyProtection="1"/>
    <xf numFmtId="0" fontId="3" fillId="0" borderId="14" xfId="0" applyFont="1" applyFill="1" applyBorder="1" applyAlignment="1" applyProtection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Fill="1" applyBorder="1" applyProtection="1"/>
    <xf numFmtId="0" fontId="3" fillId="0" borderId="23" xfId="0" applyFont="1" applyFill="1" applyBorder="1" applyAlignment="1" applyProtection="1">
      <alignment horizontal="center"/>
    </xf>
    <xf numFmtId="168" fontId="2" fillId="0" borderId="24" xfId="0" applyNumberFormat="1" applyFont="1" applyFill="1" applyBorder="1" applyProtection="1"/>
    <xf numFmtId="168" fontId="2" fillId="0" borderId="25" xfId="0" applyNumberFormat="1" applyFont="1" applyFill="1" applyBorder="1" applyProtection="1"/>
    <xf numFmtId="168" fontId="2" fillId="0" borderId="23" xfId="0" applyNumberFormat="1" applyFont="1" applyFill="1" applyBorder="1" applyProtection="1"/>
    <xf numFmtId="166" fontId="2" fillId="0" borderId="23" xfId="0" applyNumberFormat="1" applyFont="1" applyFill="1" applyBorder="1" applyProtection="1"/>
    <xf numFmtId="168" fontId="2" fillId="0" borderId="26" xfId="0" applyNumberFormat="1" applyFont="1" applyFill="1" applyBorder="1" applyProtection="1"/>
    <xf numFmtId="0" fontId="3" fillId="0" borderId="14" xfId="0" applyFont="1" applyFill="1" applyBorder="1" applyProtection="1"/>
    <xf numFmtId="0" fontId="3" fillId="0" borderId="27" xfId="0" applyFont="1" applyFill="1" applyBorder="1" applyAlignment="1" applyProtection="1">
      <alignment horizontal="center"/>
    </xf>
    <xf numFmtId="168" fontId="2" fillId="0" borderId="28" xfId="0" applyNumberFormat="1" applyFont="1" applyFill="1" applyBorder="1" applyProtection="1"/>
    <xf numFmtId="168" fontId="2" fillId="0" borderId="29" xfId="0" applyNumberFormat="1" applyFont="1" applyFill="1" applyBorder="1" applyProtection="1"/>
    <xf numFmtId="166" fontId="2" fillId="0" borderId="29" xfId="0" applyNumberFormat="1" applyFont="1" applyFill="1" applyBorder="1" applyProtection="1"/>
    <xf numFmtId="168" fontId="2" fillId="0" borderId="30" xfId="0" applyNumberFormat="1" applyFont="1" applyFill="1" applyBorder="1" applyProtection="1"/>
    <xf numFmtId="0" fontId="4" fillId="0" borderId="18" xfId="0" applyFont="1" applyFill="1" applyBorder="1" applyAlignment="1" applyProtection="1">
      <alignment horizontal="center"/>
    </xf>
    <xf numFmtId="0" fontId="2" fillId="0" borderId="8" xfId="0" applyFont="1" applyFill="1" applyBorder="1" applyProtection="1"/>
    <xf numFmtId="0" fontId="3" fillId="0" borderId="9" xfId="0" applyFont="1" applyFill="1" applyBorder="1" applyAlignment="1" applyProtection="1">
      <alignment horizontal="center"/>
    </xf>
    <xf numFmtId="168" fontId="2" fillId="0" borderId="10" xfId="0" applyNumberFormat="1" applyFont="1" applyFill="1" applyBorder="1" applyProtection="1"/>
    <xf numFmtId="168" fontId="2" fillId="0" borderId="31" xfId="0" applyNumberFormat="1" applyFont="1" applyFill="1" applyBorder="1" applyProtection="1"/>
    <xf numFmtId="168" fontId="2" fillId="0" borderId="9" xfId="0" applyNumberFormat="1" applyFont="1" applyFill="1" applyBorder="1" applyProtection="1"/>
    <xf numFmtId="166" fontId="2" fillId="0" borderId="9" xfId="0" applyNumberFormat="1" applyFont="1" applyFill="1" applyBorder="1" applyProtection="1"/>
    <xf numFmtId="168" fontId="2" fillId="0" borderId="32" xfId="0" applyNumberFormat="1" applyFont="1" applyFill="1" applyBorder="1" applyProtection="1"/>
    <xf numFmtId="165" fontId="3" fillId="0" borderId="18" xfId="0" applyNumberFormat="1" applyFont="1" applyFill="1" applyBorder="1" applyProtection="1"/>
    <xf numFmtId="0" fontId="2" fillId="0" borderId="33" xfId="0" applyFont="1" applyFill="1" applyBorder="1" applyProtection="1"/>
    <xf numFmtId="0" fontId="3" fillId="0" borderId="12" xfId="0" applyFont="1" applyFill="1" applyBorder="1" applyAlignment="1" applyProtection="1">
      <alignment horizontal="center"/>
    </xf>
    <xf numFmtId="168" fontId="2" fillId="0" borderId="13" xfId="0" applyNumberFormat="1" applyFont="1" applyFill="1" applyBorder="1" applyProtection="1"/>
    <xf numFmtId="168" fontId="2" fillId="0" borderId="34" xfId="0" applyNumberFormat="1" applyFont="1" applyFill="1" applyBorder="1" applyProtection="1"/>
    <xf numFmtId="168" fontId="2" fillId="0" borderId="12" xfId="0" applyNumberFormat="1" applyFont="1" applyFill="1" applyBorder="1" applyProtection="1"/>
    <xf numFmtId="165" fontId="2" fillId="0" borderId="12" xfId="0" applyNumberFormat="1" applyFont="1" applyFill="1" applyBorder="1" applyProtection="1"/>
    <xf numFmtId="168" fontId="2" fillId="0" borderId="35" xfId="0" applyNumberFormat="1" applyFont="1" applyFill="1" applyBorder="1" applyProtection="1"/>
    <xf numFmtId="0" fontId="5" fillId="0" borderId="0" xfId="0" applyFont="1" applyBorder="1" applyAlignment="1" applyProtection="1">
      <alignment horizontal="left"/>
    </xf>
    <xf numFmtId="0" fontId="3" fillId="0" borderId="0" xfId="0" applyFont="1" applyBorder="1" applyAlignment="1" applyProtection="1">
      <alignment horizontal="center"/>
    </xf>
    <xf numFmtId="165" fontId="2" fillId="0" borderId="0" xfId="0" applyNumberFormat="1" applyFont="1" applyBorder="1" applyProtection="1"/>
    <xf numFmtId="0" fontId="3" fillId="0" borderId="0" xfId="0" applyFont="1" applyProtection="1"/>
    <xf numFmtId="0" fontId="6" fillId="0" borderId="0" xfId="0" applyFont="1" applyBorder="1" applyAlignment="1" applyProtection="1"/>
    <xf numFmtId="0" fontId="6" fillId="0" borderId="0" xfId="0" applyFont="1" applyBorder="1" applyProtection="1"/>
    <xf numFmtId="0" fontId="6" fillId="0" borderId="0" xfId="0" applyFont="1" applyBorder="1" applyAlignment="1" applyProtection="1">
      <alignment horizontal="center"/>
    </xf>
    <xf numFmtId="167" fontId="7" fillId="0" borderId="0" xfId="0" applyNumberFormat="1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38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37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tabSelected="1" workbookViewId="0">
      <selection activeCell="C25" sqref="C25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100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683303186</v>
      </c>
      <c r="D6" s="18"/>
      <c r="E6" s="19">
        <v>310361066</v>
      </c>
      <c r="F6" s="20">
        <v>210768856</v>
      </c>
      <c r="G6" s="20">
        <v>406079566</v>
      </c>
      <c r="H6" s="20">
        <v>43049943</v>
      </c>
      <c r="I6" s="20">
        <v>12484893</v>
      </c>
      <c r="J6" s="20">
        <v>461614402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461614402</v>
      </c>
      <c r="X6" s="20">
        <v>417705178</v>
      </c>
      <c r="Y6" s="20">
        <v>43909224</v>
      </c>
      <c r="Z6" s="21">
        <v>10.51201333204445</v>
      </c>
      <c r="AA6" s="22">
        <v>210768856</v>
      </c>
    </row>
    <row r="7" spans="1:27" ht="13.5" x14ac:dyDescent="0.25">
      <c r="A7" s="23" t="s">
        <v>35</v>
      </c>
      <c r="B7" s="17" t="s">
        <v>32</v>
      </c>
      <c r="C7" s="18">
        <v>122390059</v>
      </c>
      <c r="D7" s="18"/>
      <c r="E7" s="19">
        <v>122390059</v>
      </c>
      <c r="F7" s="20">
        <v>122390059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122390059</v>
      </c>
      <c r="Y7" s="20">
        <v>-122390059</v>
      </c>
      <c r="Z7" s="21">
        <v>-100</v>
      </c>
      <c r="AA7" s="22">
        <v>122390059</v>
      </c>
    </row>
    <row r="8" spans="1:27" ht="13.5" x14ac:dyDescent="0.25">
      <c r="A8" s="23" t="s">
        <v>36</v>
      </c>
      <c r="B8" s="17" t="s">
        <v>32</v>
      </c>
      <c r="C8" s="18">
        <v>819365449</v>
      </c>
      <c r="D8" s="18"/>
      <c r="E8" s="19">
        <v>536928521</v>
      </c>
      <c r="F8" s="20">
        <v>519553146</v>
      </c>
      <c r="G8" s="20">
        <v>906326799</v>
      </c>
      <c r="H8" s="20">
        <v>-273427458</v>
      </c>
      <c r="I8" s="20">
        <v>-42245559</v>
      </c>
      <c r="J8" s="20">
        <v>590653782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590653782</v>
      </c>
      <c r="X8" s="20">
        <v>164213666</v>
      </c>
      <c r="Y8" s="20">
        <v>426440116</v>
      </c>
      <c r="Z8" s="21">
        <v>259.6861311165174</v>
      </c>
      <c r="AA8" s="22">
        <v>519553146</v>
      </c>
    </row>
    <row r="9" spans="1:27" ht="13.5" x14ac:dyDescent="0.25">
      <c r="A9" s="23" t="s">
        <v>37</v>
      </c>
      <c r="B9" s="17" t="s">
        <v>32</v>
      </c>
      <c r="C9" s="18">
        <v>378191079</v>
      </c>
      <c r="D9" s="18"/>
      <c r="E9" s="19">
        <v>293267153</v>
      </c>
      <c r="F9" s="20">
        <v>293267153</v>
      </c>
      <c r="G9" s="20">
        <v>38882149</v>
      </c>
      <c r="H9" s="20">
        <v>1053468</v>
      </c>
      <c r="I9" s="20">
        <v>2041383</v>
      </c>
      <c r="J9" s="20">
        <v>41977000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41977000</v>
      </c>
      <c r="X9" s="20">
        <v>293736319</v>
      </c>
      <c r="Y9" s="20">
        <v>-251759319</v>
      </c>
      <c r="Z9" s="21">
        <v>-85.709291876841419</v>
      </c>
      <c r="AA9" s="22">
        <v>293267153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-455810</v>
      </c>
      <c r="D11" s="18"/>
      <c r="E11" s="19">
        <v>-15815898</v>
      </c>
      <c r="F11" s="20">
        <v>-64302161</v>
      </c>
      <c r="G11" s="20">
        <v>41179480</v>
      </c>
      <c r="H11" s="20">
        <v>-4770968</v>
      </c>
      <c r="I11" s="20">
        <v>4155163</v>
      </c>
      <c r="J11" s="20">
        <v>40563675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40563675</v>
      </c>
      <c r="X11" s="20">
        <v>-28622532</v>
      </c>
      <c r="Y11" s="20">
        <v>69186207</v>
      </c>
      <c r="Z11" s="21">
        <v>-241.71938038186141</v>
      </c>
      <c r="AA11" s="22">
        <v>-64302161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2002793963</v>
      </c>
      <c r="D12" s="29">
        <f>SUM(D6:D11)</f>
        <v>0</v>
      </c>
      <c r="E12" s="30">
        <f t="shared" si="0"/>
        <v>1247130901</v>
      </c>
      <c r="F12" s="31">
        <f t="shared" si="0"/>
        <v>1081677053</v>
      </c>
      <c r="G12" s="31">
        <f t="shared" si="0"/>
        <v>1392467994</v>
      </c>
      <c r="H12" s="31">
        <f t="shared" si="0"/>
        <v>-234095015</v>
      </c>
      <c r="I12" s="31">
        <f t="shared" si="0"/>
        <v>-23564120</v>
      </c>
      <c r="J12" s="31">
        <f t="shared" si="0"/>
        <v>1134808859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1134808859</v>
      </c>
      <c r="X12" s="31">
        <f t="shared" si="0"/>
        <v>969422690</v>
      </c>
      <c r="Y12" s="31">
        <f t="shared" si="0"/>
        <v>165386169</v>
      </c>
      <c r="Z12" s="32">
        <f>+IF(X12&lt;&gt;0,+(Y12/X12)*100,0)</f>
        <v>17.060274192674406</v>
      </c>
      <c r="AA12" s="33">
        <f>SUM(AA6:AA11)</f>
        <v>1081677053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-41876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9393784372</v>
      </c>
      <c r="D19" s="18"/>
      <c r="E19" s="19">
        <v>2324265052</v>
      </c>
      <c r="F19" s="20">
        <v>2477638972</v>
      </c>
      <c r="G19" s="20">
        <v>8919429982</v>
      </c>
      <c r="H19" s="20">
        <v>25379103</v>
      </c>
      <c r="I19" s="20">
        <v>31285697</v>
      </c>
      <c r="J19" s="20">
        <v>8976094782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8976094782</v>
      </c>
      <c r="X19" s="20">
        <v>1416137348</v>
      </c>
      <c r="Y19" s="20">
        <v>7559957434</v>
      </c>
      <c r="Z19" s="21">
        <v>533.84351769811531</v>
      </c>
      <c r="AA19" s="22">
        <v>2477638972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8917628</v>
      </c>
      <c r="D22" s="18"/>
      <c r="E22" s="19">
        <v>8945970</v>
      </c>
      <c r="F22" s="20">
        <v>8945970</v>
      </c>
      <c r="G22" s="20">
        <v>2104483</v>
      </c>
      <c r="H22" s="20">
        <v>-33425</v>
      </c>
      <c r="I22" s="20">
        <v>-32362</v>
      </c>
      <c r="J22" s="20">
        <v>2038696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2038696</v>
      </c>
      <c r="X22" s="20">
        <v>8014523</v>
      </c>
      <c r="Y22" s="20">
        <v>-5975827</v>
      </c>
      <c r="Z22" s="21">
        <v>-74.562478640338298</v>
      </c>
      <c r="AA22" s="22">
        <v>8945970</v>
      </c>
    </row>
    <row r="23" spans="1:27" ht="13.5" x14ac:dyDescent="0.25">
      <c r="A23" s="23" t="s">
        <v>50</v>
      </c>
      <c r="B23" s="17" t="s">
        <v>32</v>
      </c>
      <c r="C23" s="18">
        <v>15488</v>
      </c>
      <c r="D23" s="18"/>
      <c r="E23" s="19"/>
      <c r="F23" s="20"/>
      <c r="G23" s="24">
        <v>16423</v>
      </c>
      <c r="H23" s="24"/>
      <c r="I23" s="24"/>
      <c r="J23" s="20">
        <v>16423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16423</v>
      </c>
      <c r="X23" s="20"/>
      <c r="Y23" s="24">
        <v>16423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9402675612</v>
      </c>
      <c r="D24" s="29">
        <f>SUM(D15:D23)</f>
        <v>0</v>
      </c>
      <c r="E24" s="36">
        <f t="shared" si="1"/>
        <v>2333211022</v>
      </c>
      <c r="F24" s="37">
        <f t="shared" si="1"/>
        <v>2486584942</v>
      </c>
      <c r="G24" s="37">
        <f t="shared" si="1"/>
        <v>8921550888</v>
      </c>
      <c r="H24" s="37">
        <f t="shared" si="1"/>
        <v>25345678</v>
      </c>
      <c r="I24" s="37">
        <f t="shared" si="1"/>
        <v>31253335</v>
      </c>
      <c r="J24" s="37">
        <f t="shared" si="1"/>
        <v>8978149901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8978149901</v>
      </c>
      <c r="X24" s="37">
        <f t="shared" si="1"/>
        <v>1424151871</v>
      </c>
      <c r="Y24" s="37">
        <f t="shared" si="1"/>
        <v>7553998030</v>
      </c>
      <c r="Z24" s="38">
        <f>+IF(X24&lt;&gt;0,+(Y24/X24)*100,0)</f>
        <v>530.42081984527329</v>
      </c>
      <c r="AA24" s="39">
        <f>SUM(AA15:AA23)</f>
        <v>2486584942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11405469575</v>
      </c>
      <c r="D25" s="29">
        <f>+D12+D24</f>
        <v>0</v>
      </c>
      <c r="E25" s="30">
        <f t="shared" si="2"/>
        <v>3580341923</v>
      </c>
      <c r="F25" s="31">
        <f t="shared" si="2"/>
        <v>3568261995</v>
      </c>
      <c r="G25" s="31">
        <f t="shared" si="2"/>
        <v>10314018882</v>
      </c>
      <c r="H25" s="31">
        <f t="shared" si="2"/>
        <v>-208749337</v>
      </c>
      <c r="I25" s="31">
        <f t="shared" si="2"/>
        <v>7689215</v>
      </c>
      <c r="J25" s="31">
        <f t="shared" si="2"/>
        <v>10112958760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10112958760</v>
      </c>
      <c r="X25" s="31">
        <f t="shared" si="2"/>
        <v>2393574561</v>
      </c>
      <c r="Y25" s="31">
        <f t="shared" si="2"/>
        <v>7719384199</v>
      </c>
      <c r="Z25" s="32">
        <f>+IF(X25&lt;&gt;0,+(Y25/X25)*100,0)</f>
        <v>322.50443854044619</v>
      </c>
      <c r="AA25" s="33">
        <f>+AA12+AA24</f>
        <v>3568261995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-3184231</v>
      </c>
      <c r="D30" s="18"/>
      <c r="E30" s="19">
        <v>-2829335</v>
      </c>
      <c r="F30" s="20">
        <v>-1689335</v>
      </c>
      <c r="G30" s="20">
        <v>2197499</v>
      </c>
      <c r="H30" s="20"/>
      <c r="I30" s="20">
        <v>12185636</v>
      </c>
      <c r="J30" s="20">
        <v>14383135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14383135</v>
      </c>
      <c r="X30" s="20">
        <v>-2779226</v>
      </c>
      <c r="Y30" s="20">
        <v>17162361</v>
      </c>
      <c r="Z30" s="21">
        <v>-617.52304418568337</v>
      </c>
      <c r="AA30" s="22">
        <v>-1689335</v>
      </c>
    </row>
    <row r="31" spans="1:27" ht="13.5" x14ac:dyDescent="0.25">
      <c r="A31" s="23" t="s">
        <v>57</v>
      </c>
      <c r="B31" s="17" t="s">
        <v>32</v>
      </c>
      <c r="C31" s="18">
        <v>43598419</v>
      </c>
      <c r="D31" s="18"/>
      <c r="E31" s="19">
        <v>14674500</v>
      </c>
      <c r="F31" s="20">
        <v>14674500</v>
      </c>
      <c r="G31" s="20">
        <v>29670372</v>
      </c>
      <c r="H31" s="20">
        <v>791472</v>
      </c>
      <c r="I31" s="20">
        <v>1107730</v>
      </c>
      <c r="J31" s="20">
        <v>31569574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31569574</v>
      </c>
      <c r="X31" s="20">
        <v>13674486</v>
      </c>
      <c r="Y31" s="20">
        <v>17895088</v>
      </c>
      <c r="Z31" s="21">
        <v>130.86479447929526</v>
      </c>
      <c r="AA31" s="22">
        <v>14674500</v>
      </c>
    </row>
    <row r="32" spans="1:27" ht="13.5" x14ac:dyDescent="0.25">
      <c r="A32" s="23" t="s">
        <v>58</v>
      </c>
      <c r="B32" s="17" t="s">
        <v>32</v>
      </c>
      <c r="C32" s="18">
        <v>1856963585</v>
      </c>
      <c r="D32" s="18"/>
      <c r="E32" s="19">
        <v>340415969</v>
      </c>
      <c r="F32" s="20">
        <v>328613883</v>
      </c>
      <c r="G32" s="20">
        <v>145131335</v>
      </c>
      <c r="H32" s="20">
        <v>-229371722</v>
      </c>
      <c r="I32" s="20">
        <v>52593380</v>
      </c>
      <c r="J32" s="20">
        <v>-31647007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-31647007</v>
      </c>
      <c r="X32" s="20">
        <v>83601093</v>
      </c>
      <c r="Y32" s="20">
        <v>-115248100</v>
      </c>
      <c r="Z32" s="21">
        <v>-137.85477661159285</v>
      </c>
      <c r="AA32" s="22">
        <v>328613883</v>
      </c>
    </row>
    <row r="33" spans="1:27" ht="13.5" x14ac:dyDescent="0.25">
      <c r="A33" s="23" t="s">
        <v>59</v>
      </c>
      <c r="B33" s="17" t="s">
        <v>32</v>
      </c>
      <c r="C33" s="18">
        <v>146900873</v>
      </c>
      <c r="D33" s="18"/>
      <c r="E33" s="19">
        <v>6395034</v>
      </c>
      <c r="F33" s="20">
        <v>6395034</v>
      </c>
      <c r="G33" s="20">
        <v>146957229</v>
      </c>
      <c r="H33" s="20">
        <v>80976</v>
      </c>
      <c r="I33" s="20">
        <v>26636</v>
      </c>
      <c r="J33" s="20">
        <v>147064841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147064841</v>
      </c>
      <c r="X33" s="20">
        <v>3093196</v>
      </c>
      <c r="Y33" s="20">
        <v>143971645</v>
      </c>
      <c r="Z33" s="21">
        <v>4654.4624071672142</v>
      </c>
      <c r="AA33" s="22">
        <v>6395034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2044278646</v>
      </c>
      <c r="D34" s="29">
        <f>SUM(D29:D33)</f>
        <v>0</v>
      </c>
      <c r="E34" s="30">
        <f t="shared" si="3"/>
        <v>358656168</v>
      </c>
      <c r="F34" s="31">
        <f t="shared" si="3"/>
        <v>347994082</v>
      </c>
      <c r="G34" s="31">
        <f t="shared" si="3"/>
        <v>323956435</v>
      </c>
      <c r="H34" s="31">
        <f t="shared" si="3"/>
        <v>-228499274</v>
      </c>
      <c r="I34" s="31">
        <f t="shared" si="3"/>
        <v>65913382</v>
      </c>
      <c r="J34" s="31">
        <f t="shared" si="3"/>
        <v>161370543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161370543</v>
      </c>
      <c r="X34" s="31">
        <f t="shared" si="3"/>
        <v>97589549</v>
      </c>
      <c r="Y34" s="31">
        <f t="shared" si="3"/>
        <v>63780994</v>
      </c>
      <c r="Z34" s="32">
        <f>+IF(X34&lt;&gt;0,+(Y34/X34)*100,0)</f>
        <v>65.356377453901331</v>
      </c>
      <c r="AA34" s="33">
        <f>SUM(AA29:AA33)</f>
        <v>347994082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-94417</v>
      </c>
      <c r="D37" s="18"/>
      <c r="E37" s="19">
        <v>37634847</v>
      </c>
      <c r="F37" s="20">
        <v>37634847</v>
      </c>
      <c r="G37" s="20">
        <v>3147594</v>
      </c>
      <c r="H37" s="20"/>
      <c r="I37" s="20">
        <v>126806483</v>
      </c>
      <c r="J37" s="20">
        <v>129954077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129954077</v>
      </c>
      <c r="X37" s="20">
        <v>15805590</v>
      </c>
      <c r="Y37" s="20">
        <v>114148487</v>
      </c>
      <c r="Z37" s="21">
        <v>722.20326479429116</v>
      </c>
      <c r="AA37" s="22">
        <v>37634847</v>
      </c>
    </row>
    <row r="38" spans="1:27" ht="13.5" x14ac:dyDescent="0.25">
      <c r="A38" s="23" t="s">
        <v>59</v>
      </c>
      <c r="B38" s="17" t="s">
        <v>32</v>
      </c>
      <c r="C38" s="18">
        <v>292603873</v>
      </c>
      <c r="D38" s="18"/>
      <c r="E38" s="19">
        <v>4251342</v>
      </c>
      <c r="F38" s="20">
        <v>4251342</v>
      </c>
      <c r="G38" s="20">
        <v>292656453</v>
      </c>
      <c r="H38" s="20">
        <v>16272</v>
      </c>
      <c r="I38" s="20">
        <v>42256</v>
      </c>
      <c r="J38" s="20">
        <v>292714981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292714981</v>
      </c>
      <c r="X38" s="20">
        <v>2584370</v>
      </c>
      <c r="Y38" s="20">
        <v>290130611</v>
      </c>
      <c r="Z38" s="21">
        <v>11226.357332734864</v>
      </c>
      <c r="AA38" s="22">
        <v>4251342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292509456</v>
      </c>
      <c r="D39" s="29">
        <f>SUM(D37:D38)</f>
        <v>0</v>
      </c>
      <c r="E39" s="36">
        <f t="shared" si="4"/>
        <v>41886189</v>
      </c>
      <c r="F39" s="37">
        <f t="shared" si="4"/>
        <v>41886189</v>
      </c>
      <c r="G39" s="37">
        <f t="shared" si="4"/>
        <v>295804047</v>
      </c>
      <c r="H39" s="37">
        <f t="shared" si="4"/>
        <v>16272</v>
      </c>
      <c r="I39" s="37">
        <f t="shared" si="4"/>
        <v>126848739</v>
      </c>
      <c r="J39" s="37">
        <f t="shared" si="4"/>
        <v>422669058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422669058</v>
      </c>
      <c r="X39" s="37">
        <f t="shared" si="4"/>
        <v>18389960</v>
      </c>
      <c r="Y39" s="37">
        <f t="shared" si="4"/>
        <v>404279098</v>
      </c>
      <c r="Z39" s="38">
        <f>+IF(X39&lt;&gt;0,+(Y39/X39)*100,0)</f>
        <v>2198.3685554509088</v>
      </c>
      <c r="AA39" s="39">
        <f>SUM(AA37:AA38)</f>
        <v>41886189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2336788102</v>
      </c>
      <c r="D40" s="29">
        <f>+D34+D39</f>
        <v>0</v>
      </c>
      <c r="E40" s="30">
        <f t="shared" si="5"/>
        <v>400542357</v>
      </c>
      <c r="F40" s="31">
        <f t="shared" si="5"/>
        <v>389880271</v>
      </c>
      <c r="G40" s="31">
        <f t="shared" si="5"/>
        <v>619760482</v>
      </c>
      <c r="H40" s="31">
        <f t="shared" si="5"/>
        <v>-228483002</v>
      </c>
      <c r="I40" s="31">
        <f t="shared" si="5"/>
        <v>192762121</v>
      </c>
      <c r="J40" s="31">
        <f t="shared" si="5"/>
        <v>584039601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584039601</v>
      </c>
      <c r="X40" s="31">
        <f t="shared" si="5"/>
        <v>115979509</v>
      </c>
      <c r="Y40" s="31">
        <f t="shared" si="5"/>
        <v>468060092</v>
      </c>
      <c r="Z40" s="32">
        <f>+IF(X40&lt;&gt;0,+(Y40/X40)*100,0)</f>
        <v>403.57136880101814</v>
      </c>
      <c r="AA40" s="33">
        <f>+AA34+AA39</f>
        <v>389880271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9068681473</v>
      </c>
      <c r="D42" s="43">
        <f>+D25-D40</f>
        <v>0</v>
      </c>
      <c r="E42" s="44">
        <f t="shared" si="6"/>
        <v>3179799566</v>
      </c>
      <c r="F42" s="45">
        <f t="shared" si="6"/>
        <v>3178381724</v>
      </c>
      <c r="G42" s="45">
        <f t="shared" si="6"/>
        <v>9694258400</v>
      </c>
      <c r="H42" s="45">
        <f t="shared" si="6"/>
        <v>19733665</v>
      </c>
      <c r="I42" s="45">
        <f t="shared" si="6"/>
        <v>-185072906</v>
      </c>
      <c r="J42" s="45">
        <f t="shared" si="6"/>
        <v>9528919159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9528919159</v>
      </c>
      <c r="X42" s="45">
        <f t="shared" si="6"/>
        <v>2277595052</v>
      </c>
      <c r="Y42" s="45">
        <f t="shared" si="6"/>
        <v>7251324107</v>
      </c>
      <c r="Z42" s="46">
        <f>+IF(X42&lt;&gt;0,+(Y42/X42)*100,0)</f>
        <v>318.37635494652454</v>
      </c>
      <c r="AA42" s="47">
        <f>+AA25-AA40</f>
        <v>3178381724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4100303714</v>
      </c>
      <c r="D45" s="18"/>
      <c r="E45" s="19">
        <v>254612793</v>
      </c>
      <c r="F45" s="20">
        <v>255185873</v>
      </c>
      <c r="G45" s="20">
        <v>4687813416</v>
      </c>
      <c r="H45" s="20">
        <v>-24447136</v>
      </c>
      <c r="I45" s="20">
        <v>6977644</v>
      </c>
      <c r="J45" s="20">
        <v>4670343924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4670343924</v>
      </c>
      <c r="X45" s="20">
        <v>94226278</v>
      </c>
      <c r="Y45" s="20">
        <v>4576117646</v>
      </c>
      <c r="Z45" s="48">
        <v>4856.5195857571707</v>
      </c>
      <c r="AA45" s="22">
        <v>255185873</v>
      </c>
    </row>
    <row r="46" spans="1:27" ht="13.5" x14ac:dyDescent="0.25">
      <c r="A46" s="23" t="s">
        <v>69</v>
      </c>
      <c r="B46" s="17" t="s">
        <v>32</v>
      </c>
      <c r="C46" s="18">
        <v>44418024</v>
      </c>
      <c r="D46" s="18"/>
      <c r="E46" s="19">
        <v>14350645</v>
      </c>
      <c r="F46" s="20">
        <v>14350645</v>
      </c>
      <c r="G46" s="20">
        <v>56287448</v>
      </c>
      <c r="H46" s="20"/>
      <c r="I46" s="20"/>
      <c r="J46" s="20">
        <v>56287448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56287448</v>
      </c>
      <c r="X46" s="20">
        <v>10289797</v>
      </c>
      <c r="Y46" s="20">
        <v>45997651</v>
      </c>
      <c r="Z46" s="48">
        <v>447.02194805203641</v>
      </c>
      <c r="AA46" s="22">
        <v>14350645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4144721738</v>
      </c>
      <c r="D48" s="51">
        <f>SUM(D45:D47)</f>
        <v>0</v>
      </c>
      <c r="E48" s="52">
        <f t="shared" si="7"/>
        <v>268963438</v>
      </c>
      <c r="F48" s="53">
        <f t="shared" si="7"/>
        <v>269536518</v>
      </c>
      <c r="G48" s="53">
        <f t="shared" si="7"/>
        <v>4744100864</v>
      </c>
      <c r="H48" s="53">
        <f t="shared" si="7"/>
        <v>-24447136</v>
      </c>
      <c r="I48" s="53">
        <f t="shared" si="7"/>
        <v>6977644</v>
      </c>
      <c r="J48" s="53">
        <f t="shared" si="7"/>
        <v>4726631372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4726631372</v>
      </c>
      <c r="X48" s="53">
        <f t="shared" si="7"/>
        <v>104516075</v>
      </c>
      <c r="Y48" s="53">
        <f t="shared" si="7"/>
        <v>4622115297</v>
      </c>
      <c r="Z48" s="54">
        <f>+IF(X48&lt;&gt;0,+(Y48/X48)*100,0)</f>
        <v>4422.396551917971</v>
      </c>
      <c r="AA48" s="55">
        <f>SUM(AA45:AA47)</f>
        <v>269536518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628334174</v>
      </c>
      <c r="D8" s="18"/>
      <c r="E8" s="19"/>
      <c r="F8" s="20"/>
      <c r="G8" s="20">
        <v>837432302</v>
      </c>
      <c r="H8" s="20">
        <v>-284819687</v>
      </c>
      <c r="I8" s="20">
        <v>-33028111</v>
      </c>
      <c r="J8" s="20">
        <v>519584504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519584504</v>
      </c>
      <c r="X8" s="20"/>
      <c r="Y8" s="20">
        <v>519584504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>
        <v>77281079</v>
      </c>
      <c r="D9" s="18"/>
      <c r="E9" s="19"/>
      <c r="F9" s="20"/>
      <c r="G9" s="20">
        <v>39259926</v>
      </c>
      <c r="H9" s="20">
        <v>326548</v>
      </c>
      <c r="I9" s="20">
        <v>-66773</v>
      </c>
      <c r="J9" s="20">
        <v>39519701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39519701</v>
      </c>
      <c r="X9" s="20"/>
      <c r="Y9" s="20">
        <v>39519701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49729824</v>
      </c>
      <c r="D11" s="18"/>
      <c r="E11" s="19">
        <v>48686263</v>
      </c>
      <c r="F11" s="20"/>
      <c r="G11" s="20">
        <v>49729824</v>
      </c>
      <c r="H11" s="20"/>
      <c r="I11" s="20"/>
      <c r="J11" s="20">
        <v>49729824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49729824</v>
      </c>
      <c r="X11" s="20"/>
      <c r="Y11" s="20">
        <v>49729824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755345077</v>
      </c>
      <c r="D12" s="29">
        <f>SUM(D6:D11)</f>
        <v>0</v>
      </c>
      <c r="E12" s="30">
        <f t="shared" si="0"/>
        <v>48686263</v>
      </c>
      <c r="F12" s="31">
        <f t="shared" si="0"/>
        <v>0</v>
      </c>
      <c r="G12" s="31">
        <f t="shared" si="0"/>
        <v>926422052</v>
      </c>
      <c r="H12" s="31">
        <f t="shared" si="0"/>
        <v>-284493139</v>
      </c>
      <c r="I12" s="31">
        <f t="shared" si="0"/>
        <v>-33094884</v>
      </c>
      <c r="J12" s="31">
        <f t="shared" si="0"/>
        <v>608834029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608834029</v>
      </c>
      <c r="X12" s="31">
        <f t="shared" si="0"/>
        <v>0</v>
      </c>
      <c r="Y12" s="31">
        <f t="shared" si="0"/>
        <v>608834029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6937480747</v>
      </c>
      <c r="D19" s="18"/>
      <c r="E19" s="19">
        <v>681522226</v>
      </c>
      <c r="F19" s="20">
        <v>781396439</v>
      </c>
      <c r="G19" s="20">
        <v>6919348850</v>
      </c>
      <c r="H19" s="20">
        <v>13599962</v>
      </c>
      <c r="I19" s="20">
        <v>34689772</v>
      </c>
      <c r="J19" s="20">
        <v>6967638584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6967638584</v>
      </c>
      <c r="X19" s="20">
        <v>83434180</v>
      </c>
      <c r="Y19" s="20">
        <v>6884204404</v>
      </c>
      <c r="Z19" s="21">
        <v>8251.0601818103805</v>
      </c>
      <c r="AA19" s="22">
        <v>781396439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1902112</v>
      </c>
      <c r="D22" s="18"/>
      <c r="E22" s="19">
        <v>-229550</v>
      </c>
      <c r="F22" s="20">
        <v>-229550</v>
      </c>
      <c r="G22" s="20">
        <v>1869800</v>
      </c>
      <c r="H22" s="20">
        <v>-32313</v>
      </c>
      <c r="I22" s="20">
        <v>-32313</v>
      </c>
      <c r="J22" s="20">
        <v>1805174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1805174</v>
      </c>
      <c r="X22" s="20">
        <v>-57390</v>
      </c>
      <c r="Y22" s="20">
        <v>1862564</v>
      </c>
      <c r="Z22" s="21">
        <v>-3245.450426903642</v>
      </c>
      <c r="AA22" s="22">
        <v>-229550</v>
      </c>
    </row>
    <row r="23" spans="1:27" ht="13.5" x14ac:dyDescent="0.25">
      <c r="A23" s="23" t="s">
        <v>50</v>
      </c>
      <c r="B23" s="17" t="s">
        <v>32</v>
      </c>
      <c r="C23" s="18">
        <v>15488</v>
      </c>
      <c r="D23" s="18"/>
      <c r="E23" s="19"/>
      <c r="F23" s="20"/>
      <c r="G23" s="24">
        <v>16423</v>
      </c>
      <c r="H23" s="24"/>
      <c r="I23" s="24"/>
      <c r="J23" s="20">
        <v>16423</v>
      </c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>
        <v>16423</v>
      </c>
      <c r="X23" s="20"/>
      <c r="Y23" s="24">
        <v>16423</v>
      </c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6939398347</v>
      </c>
      <c r="D24" s="29">
        <f>SUM(D15:D23)</f>
        <v>0</v>
      </c>
      <c r="E24" s="36">
        <f t="shared" si="1"/>
        <v>681292676</v>
      </c>
      <c r="F24" s="37">
        <f t="shared" si="1"/>
        <v>781166889</v>
      </c>
      <c r="G24" s="37">
        <f t="shared" si="1"/>
        <v>6921235073</v>
      </c>
      <c r="H24" s="37">
        <f t="shared" si="1"/>
        <v>13567649</v>
      </c>
      <c r="I24" s="37">
        <f t="shared" si="1"/>
        <v>34657459</v>
      </c>
      <c r="J24" s="37">
        <f t="shared" si="1"/>
        <v>6969460181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6969460181</v>
      </c>
      <c r="X24" s="37">
        <f t="shared" si="1"/>
        <v>83376790</v>
      </c>
      <c r="Y24" s="37">
        <f t="shared" si="1"/>
        <v>6886083391</v>
      </c>
      <c r="Z24" s="38">
        <f>+IF(X24&lt;&gt;0,+(Y24/X24)*100,0)</f>
        <v>8258.9931694419993</v>
      </c>
      <c r="AA24" s="39">
        <f>SUM(AA15:AA23)</f>
        <v>781166889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7694743424</v>
      </c>
      <c r="D25" s="29">
        <f>+D12+D24</f>
        <v>0</v>
      </c>
      <c r="E25" s="30">
        <f t="shared" si="2"/>
        <v>729978939</v>
      </c>
      <c r="F25" s="31">
        <f t="shared" si="2"/>
        <v>781166889</v>
      </c>
      <c r="G25" s="31">
        <f t="shared" si="2"/>
        <v>7847657125</v>
      </c>
      <c r="H25" s="31">
        <f t="shared" si="2"/>
        <v>-270925490</v>
      </c>
      <c r="I25" s="31">
        <f t="shared" si="2"/>
        <v>1562575</v>
      </c>
      <c r="J25" s="31">
        <f t="shared" si="2"/>
        <v>7578294210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7578294210</v>
      </c>
      <c r="X25" s="31">
        <f t="shared" si="2"/>
        <v>83376790</v>
      </c>
      <c r="Y25" s="31">
        <f t="shared" si="2"/>
        <v>7494917420</v>
      </c>
      <c r="Z25" s="32">
        <f>+IF(X25&lt;&gt;0,+(Y25/X25)*100,0)</f>
        <v>8989.2132090957202</v>
      </c>
      <c r="AA25" s="33">
        <f>+AA12+AA24</f>
        <v>781166889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30743697</v>
      </c>
      <c r="D31" s="18"/>
      <c r="E31" s="19"/>
      <c r="F31" s="20"/>
      <c r="G31" s="20">
        <v>30352691</v>
      </c>
      <c r="H31" s="20">
        <v>790387</v>
      </c>
      <c r="I31" s="20">
        <v>1120842</v>
      </c>
      <c r="J31" s="20">
        <v>32263920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32263920</v>
      </c>
      <c r="X31" s="20"/>
      <c r="Y31" s="20">
        <v>32263920</v>
      </c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1094402396</v>
      </c>
      <c r="D32" s="18"/>
      <c r="E32" s="19"/>
      <c r="F32" s="20"/>
      <c r="G32" s="20">
        <v>112006946</v>
      </c>
      <c r="H32" s="20">
        <v>-264246327</v>
      </c>
      <c r="I32" s="20">
        <v>9045075</v>
      </c>
      <c r="J32" s="20">
        <v>-143194306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-143194306</v>
      </c>
      <c r="X32" s="20"/>
      <c r="Y32" s="20">
        <v>-143194306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145150469</v>
      </c>
      <c r="D33" s="18"/>
      <c r="E33" s="19"/>
      <c r="F33" s="20"/>
      <c r="G33" s="20">
        <v>145150468</v>
      </c>
      <c r="H33" s="20"/>
      <c r="I33" s="20"/>
      <c r="J33" s="20">
        <v>145150468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145150468</v>
      </c>
      <c r="X33" s="20"/>
      <c r="Y33" s="20">
        <v>145150468</v>
      </c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1270296562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287510105</v>
      </c>
      <c r="H34" s="31">
        <f t="shared" si="3"/>
        <v>-263455940</v>
      </c>
      <c r="I34" s="31">
        <f t="shared" si="3"/>
        <v>10165917</v>
      </c>
      <c r="J34" s="31">
        <f t="shared" si="3"/>
        <v>34220082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34220082</v>
      </c>
      <c r="X34" s="31">
        <f t="shared" si="3"/>
        <v>0</v>
      </c>
      <c r="Y34" s="31">
        <f t="shared" si="3"/>
        <v>34220082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289381046</v>
      </c>
      <c r="D38" s="18"/>
      <c r="E38" s="19"/>
      <c r="F38" s="20"/>
      <c r="G38" s="20">
        <v>289381049</v>
      </c>
      <c r="H38" s="20"/>
      <c r="I38" s="20"/>
      <c r="J38" s="20">
        <v>289381049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289381049</v>
      </c>
      <c r="X38" s="20"/>
      <c r="Y38" s="20">
        <v>289381049</v>
      </c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289381046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289381049</v>
      </c>
      <c r="H39" s="37">
        <f t="shared" si="4"/>
        <v>0</v>
      </c>
      <c r="I39" s="37">
        <f t="shared" si="4"/>
        <v>0</v>
      </c>
      <c r="J39" s="37">
        <f t="shared" si="4"/>
        <v>289381049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289381049</v>
      </c>
      <c r="X39" s="37">
        <f t="shared" si="4"/>
        <v>0</v>
      </c>
      <c r="Y39" s="37">
        <f t="shared" si="4"/>
        <v>289381049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1559677608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576891154</v>
      </c>
      <c r="H40" s="31">
        <f t="shared" si="5"/>
        <v>-263455940</v>
      </c>
      <c r="I40" s="31">
        <f t="shared" si="5"/>
        <v>10165917</v>
      </c>
      <c r="J40" s="31">
        <f t="shared" si="5"/>
        <v>323601131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323601131</v>
      </c>
      <c r="X40" s="31">
        <f t="shared" si="5"/>
        <v>0</v>
      </c>
      <c r="Y40" s="31">
        <f t="shared" si="5"/>
        <v>323601131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6135065816</v>
      </c>
      <c r="D42" s="43">
        <f>+D25-D40</f>
        <v>0</v>
      </c>
      <c r="E42" s="44">
        <f t="shared" si="6"/>
        <v>729978939</v>
      </c>
      <c r="F42" s="45">
        <f t="shared" si="6"/>
        <v>781166889</v>
      </c>
      <c r="G42" s="45">
        <f t="shared" si="6"/>
        <v>7270765971</v>
      </c>
      <c r="H42" s="45">
        <f t="shared" si="6"/>
        <v>-7469550</v>
      </c>
      <c r="I42" s="45">
        <f t="shared" si="6"/>
        <v>-8603342</v>
      </c>
      <c r="J42" s="45">
        <f t="shared" si="6"/>
        <v>7254693079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7254693079</v>
      </c>
      <c r="X42" s="45">
        <f t="shared" si="6"/>
        <v>83376790</v>
      </c>
      <c r="Y42" s="45">
        <f t="shared" si="6"/>
        <v>7171316289</v>
      </c>
      <c r="Z42" s="46">
        <f>+IF(X42&lt;&gt;0,+(Y42/X42)*100,0)</f>
        <v>8601.0942481714628</v>
      </c>
      <c r="AA42" s="47">
        <f>+AA25-AA40</f>
        <v>781166889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3706272413</v>
      </c>
      <c r="D45" s="18"/>
      <c r="E45" s="19">
        <v>-52523149</v>
      </c>
      <c r="F45" s="20">
        <v>-52523149</v>
      </c>
      <c r="G45" s="20">
        <v>4423799930</v>
      </c>
      <c r="H45" s="20">
        <v>-3740232</v>
      </c>
      <c r="I45" s="20">
        <v>-122325</v>
      </c>
      <c r="J45" s="20">
        <v>4419937373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4419937373</v>
      </c>
      <c r="X45" s="20">
        <v>11285055</v>
      </c>
      <c r="Y45" s="20">
        <v>4408652318</v>
      </c>
      <c r="Z45" s="48">
        <v>39066.290044665264</v>
      </c>
      <c r="AA45" s="22">
        <v>-52523149</v>
      </c>
    </row>
    <row r="46" spans="1:27" ht="13.5" x14ac:dyDescent="0.25">
      <c r="A46" s="23" t="s">
        <v>69</v>
      </c>
      <c r="B46" s="17" t="s">
        <v>32</v>
      </c>
      <c r="C46" s="18">
        <v>43162226</v>
      </c>
      <c r="D46" s="18"/>
      <c r="E46" s="19"/>
      <c r="F46" s="20"/>
      <c r="G46" s="20">
        <v>43162226</v>
      </c>
      <c r="H46" s="20"/>
      <c r="I46" s="20"/>
      <c r="J46" s="20">
        <v>43162226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43162226</v>
      </c>
      <c r="X46" s="20"/>
      <c r="Y46" s="20">
        <v>43162226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3749434639</v>
      </c>
      <c r="D48" s="51">
        <f>SUM(D45:D47)</f>
        <v>0</v>
      </c>
      <c r="E48" s="52">
        <f t="shared" si="7"/>
        <v>-52523149</v>
      </c>
      <c r="F48" s="53">
        <f t="shared" si="7"/>
        <v>-52523149</v>
      </c>
      <c r="G48" s="53">
        <f t="shared" si="7"/>
        <v>4466962156</v>
      </c>
      <c r="H48" s="53">
        <f t="shared" si="7"/>
        <v>-3740232</v>
      </c>
      <c r="I48" s="53">
        <f t="shared" si="7"/>
        <v>-122325</v>
      </c>
      <c r="J48" s="53">
        <f t="shared" si="7"/>
        <v>4463099599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4463099599</v>
      </c>
      <c r="X48" s="53">
        <f t="shared" si="7"/>
        <v>11285055</v>
      </c>
      <c r="Y48" s="53">
        <f t="shared" si="7"/>
        <v>4451814544</v>
      </c>
      <c r="Z48" s="54">
        <f>+IF(X48&lt;&gt;0,+(Y48/X48)*100,0)</f>
        <v>39448.762491631627</v>
      </c>
      <c r="AA48" s="55">
        <f>SUM(AA45:AA47)</f>
        <v>-52523149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-25573422</v>
      </c>
      <c r="F6" s="20">
        <v>-25573422</v>
      </c>
      <c r="G6" s="20"/>
      <c r="H6" s="20"/>
      <c r="I6" s="20">
        <v>-993884</v>
      </c>
      <c r="J6" s="20">
        <v>-993884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-993884</v>
      </c>
      <c r="X6" s="20">
        <v>3368879</v>
      </c>
      <c r="Y6" s="20">
        <v>-4362763</v>
      </c>
      <c r="Z6" s="21">
        <v>-129.50192037173196</v>
      </c>
      <c r="AA6" s="22">
        <v>-25573422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9587060</v>
      </c>
      <c r="F8" s="20">
        <v>9587060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6092578</v>
      </c>
      <c r="Y8" s="20">
        <v>-6092578</v>
      </c>
      <c r="Z8" s="21">
        <v>-100</v>
      </c>
      <c r="AA8" s="22">
        <v>9587060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</v>
      </c>
      <c r="Y11" s="20">
        <v>-6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-15986362</v>
      </c>
      <c r="F12" s="31">
        <f t="shared" si="0"/>
        <v>-15986362</v>
      </c>
      <c r="G12" s="31">
        <f t="shared" si="0"/>
        <v>0</v>
      </c>
      <c r="H12" s="31">
        <f t="shared" si="0"/>
        <v>0</v>
      </c>
      <c r="I12" s="31">
        <f t="shared" si="0"/>
        <v>-993884</v>
      </c>
      <c r="J12" s="31">
        <f t="shared" si="0"/>
        <v>-993884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-993884</v>
      </c>
      <c r="X12" s="31">
        <f t="shared" si="0"/>
        <v>9461463</v>
      </c>
      <c r="Y12" s="31">
        <f t="shared" si="0"/>
        <v>-10455347</v>
      </c>
      <c r="Z12" s="32">
        <f>+IF(X12&lt;&gt;0,+(Y12/X12)*100,0)</f>
        <v>-110.50454882083247</v>
      </c>
      <c r="AA12" s="33">
        <f>SUM(AA6:AA11)</f>
        <v>-15986362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13036823</v>
      </c>
      <c r="D19" s="18"/>
      <c r="E19" s="19">
        <v>74050138</v>
      </c>
      <c r="F19" s="20">
        <v>74050138</v>
      </c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>
        <v>62548139</v>
      </c>
      <c r="Y19" s="20">
        <v>-62548139</v>
      </c>
      <c r="Z19" s="21">
        <v>-100</v>
      </c>
      <c r="AA19" s="22">
        <v>74050138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13036823</v>
      </c>
      <c r="D24" s="29">
        <f>SUM(D15:D23)</f>
        <v>0</v>
      </c>
      <c r="E24" s="36">
        <f t="shared" si="1"/>
        <v>74050138</v>
      </c>
      <c r="F24" s="37">
        <f t="shared" si="1"/>
        <v>74050138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62548139</v>
      </c>
      <c r="Y24" s="37">
        <f t="shared" si="1"/>
        <v>-62548139</v>
      </c>
      <c r="Z24" s="38">
        <f>+IF(X24&lt;&gt;0,+(Y24/X24)*100,0)</f>
        <v>-100</v>
      </c>
      <c r="AA24" s="39">
        <f>SUM(AA15:AA23)</f>
        <v>74050138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13036823</v>
      </c>
      <c r="D25" s="29">
        <f>+D12+D24</f>
        <v>0</v>
      </c>
      <c r="E25" s="30">
        <f t="shared" si="2"/>
        <v>58063776</v>
      </c>
      <c r="F25" s="31">
        <f t="shared" si="2"/>
        <v>58063776</v>
      </c>
      <c r="G25" s="31">
        <f t="shared" si="2"/>
        <v>0</v>
      </c>
      <c r="H25" s="31">
        <f t="shared" si="2"/>
        <v>0</v>
      </c>
      <c r="I25" s="31">
        <f t="shared" si="2"/>
        <v>-993884</v>
      </c>
      <c r="J25" s="31">
        <f t="shared" si="2"/>
        <v>-993884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-993884</v>
      </c>
      <c r="X25" s="31">
        <f t="shared" si="2"/>
        <v>72009602</v>
      </c>
      <c r="Y25" s="31">
        <f t="shared" si="2"/>
        <v>-73003486</v>
      </c>
      <c r="Z25" s="32">
        <f>+IF(X25&lt;&gt;0,+(Y25/X25)*100,0)</f>
        <v>-101.38021037805487</v>
      </c>
      <c r="AA25" s="33">
        <f>+AA12+AA24</f>
        <v>58063776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408035</v>
      </c>
      <c r="F32" s="20">
        <v>408035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136780</v>
      </c>
      <c r="Y32" s="20">
        <v>-136780</v>
      </c>
      <c r="Z32" s="21">
        <v>-100</v>
      </c>
      <c r="AA32" s="22">
        <v>408035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408035</v>
      </c>
      <c r="F34" s="31">
        <f t="shared" si="3"/>
        <v>408035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136780</v>
      </c>
      <c r="Y34" s="31">
        <f t="shared" si="3"/>
        <v>-136780</v>
      </c>
      <c r="Z34" s="32">
        <f>+IF(X34&lt;&gt;0,+(Y34/X34)*100,0)</f>
        <v>-100</v>
      </c>
      <c r="AA34" s="33">
        <f>SUM(AA29:AA33)</f>
        <v>408035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408035</v>
      </c>
      <c r="F40" s="31">
        <f t="shared" si="5"/>
        <v>408035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136780</v>
      </c>
      <c r="Y40" s="31">
        <f t="shared" si="5"/>
        <v>-136780</v>
      </c>
      <c r="Z40" s="32">
        <f>+IF(X40&lt;&gt;0,+(Y40/X40)*100,0)</f>
        <v>-100</v>
      </c>
      <c r="AA40" s="33">
        <f>+AA34+AA39</f>
        <v>408035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13036823</v>
      </c>
      <c r="D42" s="43">
        <f>+D25-D40</f>
        <v>0</v>
      </c>
      <c r="E42" s="44">
        <f t="shared" si="6"/>
        <v>57655741</v>
      </c>
      <c r="F42" s="45">
        <f t="shared" si="6"/>
        <v>57655741</v>
      </c>
      <c r="G42" s="45">
        <f t="shared" si="6"/>
        <v>0</v>
      </c>
      <c r="H42" s="45">
        <f t="shared" si="6"/>
        <v>0</v>
      </c>
      <c r="I42" s="45">
        <f t="shared" si="6"/>
        <v>-993884</v>
      </c>
      <c r="J42" s="45">
        <f t="shared" si="6"/>
        <v>-993884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-993884</v>
      </c>
      <c r="X42" s="45">
        <f t="shared" si="6"/>
        <v>71872822</v>
      </c>
      <c r="Y42" s="45">
        <f t="shared" si="6"/>
        <v>-72866706</v>
      </c>
      <c r="Z42" s="46">
        <f>+IF(X42&lt;&gt;0,+(Y42/X42)*100,0)</f>
        <v>-101.38283703400433</v>
      </c>
      <c r="AA42" s="47">
        <f>+AA25-AA40</f>
        <v>57655741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2040688</v>
      </c>
      <c r="F6" s="20">
        <v>-22583644</v>
      </c>
      <c r="G6" s="20">
        <v>2371995</v>
      </c>
      <c r="H6" s="20">
        <v>-288928</v>
      </c>
      <c r="I6" s="20">
        <v>-502092</v>
      </c>
      <c r="J6" s="20">
        <v>1580975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1580975</v>
      </c>
      <c r="X6" s="20">
        <v>-4248767</v>
      </c>
      <c r="Y6" s="20">
        <v>5829742</v>
      </c>
      <c r="Z6" s="21">
        <v>-137.21020710243701</v>
      </c>
      <c r="AA6" s="22">
        <v>-22583644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11510196</v>
      </c>
      <c r="F8" s="20">
        <v>921395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487613</v>
      </c>
      <c r="Y8" s="20">
        <v>-487613</v>
      </c>
      <c r="Z8" s="21">
        <v>-100</v>
      </c>
      <c r="AA8" s="22">
        <v>921395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3</v>
      </c>
      <c r="Y11" s="20">
        <v>-3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13550884</v>
      </c>
      <c r="F12" s="31">
        <f t="shared" si="0"/>
        <v>-21662249</v>
      </c>
      <c r="G12" s="31">
        <f t="shared" si="0"/>
        <v>2371995</v>
      </c>
      <c r="H12" s="31">
        <f t="shared" si="0"/>
        <v>-288928</v>
      </c>
      <c r="I12" s="31">
        <f t="shared" si="0"/>
        <v>-502092</v>
      </c>
      <c r="J12" s="31">
        <f t="shared" si="0"/>
        <v>1580975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1580975</v>
      </c>
      <c r="X12" s="31">
        <f t="shared" si="0"/>
        <v>-3761151</v>
      </c>
      <c r="Y12" s="31">
        <f t="shared" si="0"/>
        <v>5342126</v>
      </c>
      <c r="Z12" s="32">
        <f>+IF(X12&lt;&gt;0,+(Y12/X12)*100,0)</f>
        <v>-142.0343400198503</v>
      </c>
      <c r="AA12" s="33">
        <f>SUM(AA6:AA11)</f>
        <v>-21662249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7364363</v>
      </c>
      <c r="D19" s="18"/>
      <c r="E19" s="19">
        <v>9776246</v>
      </c>
      <c r="F19" s="20">
        <v>8552185</v>
      </c>
      <c r="G19" s="20"/>
      <c r="H19" s="20"/>
      <c r="I19" s="20">
        <v>210540</v>
      </c>
      <c r="J19" s="20">
        <v>210540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210540</v>
      </c>
      <c r="X19" s="20">
        <v>6410460</v>
      </c>
      <c r="Y19" s="20">
        <v>-6199920</v>
      </c>
      <c r="Z19" s="21">
        <v>-96.71568030999336</v>
      </c>
      <c r="AA19" s="22">
        <v>8552185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7364363</v>
      </c>
      <c r="D24" s="29">
        <f>SUM(D15:D23)</f>
        <v>0</v>
      </c>
      <c r="E24" s="36">
        <f t="shared" si="1"/>
        <v>9776246</v>
      </c>
      <c r="F24" s="37">
        <f t="shared" si="1"/>
        <v>8552185</v>
      </c>
      <c r="G24" s="37">
        <f t="shared" si="1"/>
        <v>0</v>
      </c>
      <c r="H24" s="37">
        <f t="shared" si="1"/>
        <v>0</v>
      </c>
      <c r="I24" s="37">
        <f t="shared" si="1"/>
        <v>210540</v>
      </c>
      <c r="J24" s="37">
        <f t="shared" si="1"/>
        <v>210540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210540</v>
      </c>
      <c r="X24" s="37">
        <f t="shared" si="1"/>
        <v>6410460</v>
      </c>
      <c r="Y24" s="37">
        <f t="shared" si="1"/>
        <v>-6199920</v>
      </c>
      <c r="Z24" s="38">
        <f>+IF(X24&lt;&gt;0,+(Y24/X24)*100,0)</f>
        <v>-96.71568030999336</v>
      </c>
      <c r="AA24" s="39">
        <f>SUM(AA15:AA23)</f>
        <v>8552185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7364363</v>
      </c>
      <c r="D25" s="29">
        <f>+D12+D24</f>
        <v>0</v>
      </c>
      <c r="E25" s="30">
        <f t="shared" si="2"/>
        <v>23327130</v>
      </c>
      <c r="F25" s="31">
        <f t="shared" si="2"/>
        <v>-13110064</v>
      </c>
      <c r="G25" s="31">
        <f t="shared" si="2"/>
        <v>2371995</v>
      </c>
      <c r="H25" s="31">
        <f t="shared" si="2"/>
        <v>-288928</v>
      </c>
      <c r="I25" s="31">
        <f t="shared" si="2"/>
        <v>-291552</v>
      </c>
      <c r="J25" s="31">
        <f t="shared" si="2"/>
        <v>1791515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1791515</v>
      </c>
      <c r="X25" s="31">
        <f t="shared" si="2"/>
        <v>2649309</v>
      </c>
      <c r="Y25" s="31">
        <f t="shared" si="2"/>
        <v>-857794</v>
      </c>
      <c r="Z25" s="32">
        <f>+IF(X25&lt;&gt;0,+(Y25/X25)*100,0)</f>
        <v>-32.378027629091207</v>
      </c>
      <c r="AA25" s="33">
        <f>+AA12+AA24</f>
        <v>-13110064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>
        <v>-644590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-122846</v>
      </c>
      <c r="Y32" s="20">
        <v>122846</v>
      </c>
      <c r="Z32" s="21">
        <v>-100</v>
      </c>
      <c r="AA32" s="22">
        <v>-644590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-644590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-122846</v>
      </c>
      <c r="Y34" s="31">
        <f t="shared" si="3"/>
        <v>122846</v>
      </c>
      <c r="Z34" s="32">
        <f>+IF(X34&lt;&gt;0,+(Y34/X34)*100,0)</f>
        <v>-100</v>
      </c>
      <c r="AA34" s="33">
        <f>SUM(AA29:AA33)</f>
        <v>-644590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-644590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-122846</v>
      </c>
      <c r="Y40" s="31">
        <f t="shared" si="5"/>
        <v>122846</v>
      </c>
      <c r="Z40" s="32">
        <f>+IF(X40&lt;&gt;0,+(Y40/X40)*100,0)</f>
        <v>-100</v>
      </c>
      <c r="AA40" s="33">
        <f>+AA34+AA39</f>
        <v>-644590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7364363</v>
      </c>
      <c r="D42" s="43">
        <f>+D25-D40</f>
        <v>0</v>
      </c>
      <c r="E42" s="44">
        <f t="shared" si="6"/>
        <v>23327130</v>
      </c>
      <c r="F42" s="45">
        <f t="shared" si="6"/>
        <v>-12465474</v>
      </c>
      <c r="G42" s="45">
        <f t="shared" si="6"/>
        <v>2371995</v>
      </c>
      <c r="H42" s="45">
        <f t="shared" si="6"/>
        <v>-288928</v>
      </c>
      <c r="I42" s="45">
        <f t="shared" si="6"/>
        <v>-291552</v>
      </c>
      <c r="J42" s="45">
        <f t="shared" si="6"/>
        <v>1791515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1791515</v>
      </c>
      <c r="X42" s="45">
        <f t="shared" si="6"/>
        <v>2772155</v>
      </c>
      <c r="Y42" s="45">
        <f t="shared" si="6"/>
        <v>-980640</v>
      </c>
      <c r="Z42" s="46">
        <f>+IF(X42&lt;&gt;0,+(Y42/X42)*100,0)</f>
        <v>-35.374645357131904</v>
      </c>
      <c r="AA42" s="47">
        <f>+AA25-AA40</f>
        <v>-12465474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-11435269</v>
      </c>
      <c r="F6" s="20">
        <v>-22227247</v>
      </c>
      <c r="G6" s="20"/>
      <c r="H6" s="20"/>
      <c r="I6" s="20">
        <v>1427327</v>
      </c>
      <c r="J6" s="20">
        <v>1427327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1427327</v>
      </c>
      <c r="X6" s="20">
        <v>-5983317</v>
      </c>
      <c r="Y6" s="20">
        <v>7410644</v>
      </c>
      <c r="Z6" s="21">
        <v>-123.85511247356608</v>
      </c>
      <c r="AA6" s="22">
        <v>-22227247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14218416</v>
      </c>
      <c r="D8" s="18"/>
      <c r="E8" s="19">
        <v>24314353</v>
      </c>
      <c r="F8" s="20">
        <v>18045876</v>
      </c>
      <c r="G8" s="20">
        <v>-257203</v>
      </c>
      <c r="H8" s="20">
        <v>-1780130</v>
      </c>
      <c r="I8" s="20">
        <v>-44871</v>
      </c>
      <c r="J8" s="20">
        <v>-2082204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-2082204</v>
      </c>
      <c r="X8" s="20">
        <v>15583734</v>
      </c>
      <c r="Y8" s="20">
        <v>-17665938</v>
      </c>
      <c r="Z8" s="21">
        <v>-113.36139336053863</v>
      </c>
      <c r="AA8" s="22">
        <v>18045876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6</v>
      </c>
      <c r="Y11" s="20">
        <v>-6</v>
      </c>
      <c r="Z11" s="21">
        <v>-100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14218416</v>
      </c>
      <c r="D12" s="29">
        <f>SUM(D6:D11)</f>
        <v>0</v>
      </c>
      <c r="E12" s="30">
        <f t="shared" si="0"/>
        <v>12879084</v>
      </c>
      <c r="F12" s="31">
        <f t="shared" si="0"/>
        <v>-4181371</v>
      </c>
      <c r="G12" s="31">
        <f t="shared" si="0"/>
        <v>-257203</v>
      </c>
      <c r="H12" s="31">
        <f t="shared" si="0"/>
        <v>-1780130</v>
      </c>
      <c r="I12" s="31">
        <f t="shared" si="0"/>
        <v>1382456</v>
      </c>
      <c r="J12" s="31">
        <f t="shared" si="0"/>
        <v>-654877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-654877</v>
      </c>
      <c r="X12" s="31">
        <f t="shared" si="0"/>
        <v>9600423</v>
      </c>
      <c r="Y12" s="31">
        <f t="shared" si="0"/>
        <v>-10255300</v>
      </c>
      <c r="Z12" s="32">
        <f>+IF(X12&lt;&gt;0,+(Y12/X12)*100,0)</f>
        <v>-106.82133485159977</v>
      </c>
      <c r="AA12" s="33">
        <f>SUM(AA6:AA11)</f>
        <v>-4181371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2818143</v>
      </c>
      <c r="D19" s="18"/>
      <c r="E19" s="19">
        <v>-1304450</v>
      </c>
      <c r="F19" s="20">
        <v>2039626</v>
      </c>
      <c r="G19" s="20">
        <v>852</v>
      </c>
      <c r="H19" s="20">
        <v>3732</v>
      </c>
      <c r="I19" s="20">
        <v>44158</v>
      </c>
      <c r="J19" s="20">
        <v>48742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48742</v>
      </c>
      <c r="X19" s="20">
        <v>993215</v>
      </c>
      <c r="Y19" s="20">
        <v>-944473</v>
      </c>
      <c r="Z19" s="21">
        <v>-95.092502630346914</v>
      </c>
      <c r="AA19" s="22">
        <v>2039626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2818143</v>
      </c>
      <c r="D24" s="29">
        <f>SUM(D15:D23)</f>
        <v>0</v>
      </c>
      <c r="E24" s="36">
        <f t="shared" si="1"/>
        <v>-1304450</v>
      </c>
      <c r="F24" s="37">
        <f t="shared" si="1"/>
        <v>2039626</v>
      </c>
      <c r="G24" s="37">
        <f t="shared" si="1"/>
        <v>852</v>
      </c>
      <c r="H24" s="37">
        <f t="shared" si="1"/>
        <v>3732</v>
      </c>
      <c r="I24" s="37">
        <f t="shared" si="1"/>
        <v>44158</v>
      </c>
      <c r="J24" s="37">
        <f t="shared" si="1"/>
        <v>48742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48742</v>
      </c>
      <c r="X24" s="37">
        <f t="shared" si="1"/>
        <v>993215</v>
      </c>
      <c r="Y24" s="37">
        <f t="shared" si="1"/>
        <v>-944473</v>
      </c>
      <c r="Z24" s="38">
        <f>+IF(X24&lt;&gt;0,+(Y24/X24)*100,0)</f>
        <v>-95.092502630346914</v>
      </c>
      <c r="AA24" s="39">
        <f>SUM(AA15:AA23)</f>
        <v>2039626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17036559</v>
      </c>
      <c r="D25" s="29">
        <f>+D12+D24</f>
        <v>0</v>
      </c>
      <c r="E25" s="30">
        <f t="shared" si="2"/>
        <v>11574634</v>
      </c>
      <c r="F25" s="31">
        <f t="shared" si="2"/>
        <v>-2141745</v>
      </c>
      <c r="G25" s="31">
        <f t="shared" si="2"/>
        <v>-256351</v>
      </c>
      <c r="H25" s="31">
        <f t="shared" si="2"/>
        <v>-1776398</v>
      </c>
      <c r="I25" s="31">
        <f t="shared" si="2"/>
        <v>1426614</v>
      </c>
      <c r="J25" s="31">
        <f t="shared" si="2"/>
        <v>-606135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-606135</v>
      </c>
      <c r="X25" s="31">
        <f t="shared" si="2"/>
        <v>10593638</v>
      </c>
      <c r="Y25" s="31">
        <f t="shared" si="2"/>
        <v>-11199773</v>
      </c>
      <c r="Z25" s="32">
        <f>+IF(X25&lt;&gt;0,+(Y25/X25)*100,0)</f>
        <v>-105.72168880983095</v>
      </c>
      <c r="AA25" s="33">
        <f>+AA12+AA24</f>
        <v>-2141745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>
        <v>-1140000</v>
      </c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1135263</v>
      </c>
      <c r="D32" s="18"/>
      <c r="E32" s="19">
        <v>688856</v>
      </c>
      <c r="F32" s="20">
        <v>82262</v>
      </c>
      <c r="G32" s="20">
        <v>137682</v>
      </c>
      <c r="H32" s="20">
        <v>139502</v>
      </c>
      <c r="I32" s="20">
        <v>83701</v>
      </c>
      <c r="J32" s="20">
        <v>360885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360885</v>
      </c>
      <c r="X32" s="20">
        <v>729517</v>
      </c>
      <c r="Y32" s="20">
        <v>-368632</v>
      </c>
      <c r="Z32" s="21">
        <v>-50.530967749894792</v>
      </c>
      <c r="AA32" s="22">
        <v>82262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1135263</v>
      </c>
      <c r="D34" s="29">
        <f>SUM(D29:D33)</f>
        <v>0</v>
      </c>
      <c r="E34" s="30">
        <f t="shared" si="3"/>
        <v>-451144</v>
      </c>
      <c r="F34" s="31">
        <f t="shared" si="3"/>
        <v>82262</v>
      </c>
      <c r="G34" s="31">
        <f t="shared" si="3"/>
        <v>137682</v>
      </c>
      <c r="H34" s="31">
        <f t="shared" si="3"/>
        <v>139502</v>
      </c>
      <c r="I34" s="31">
        <f t="shared" si="3"/>
        <v>83701</v>
      </c>
      <c r="J34" s="31">
        <f t="shared" si="3"/>
        <v>360885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360885</v>
      </c>
      <c r="X34" s="31">
        <f t="shared" si="3"/>
        <v>729517</v>
      </c>
      <c r="Y34" s="31">
        <f t="shared" si="3"/>
        <v>-368632</v>
      </c>
      <c r="Z34" s="32">
        <f>+IF(X34&lt;&gt;0,+(Y34/X34)*100,0)</f>
        <v>-50.530967749894792</v>
      </c>
      <c r="AA34" s="33">
        <f>SUM(AA29:AA33)</f>
        <v>82262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1135263</v>
      </c>
      <c r="D40" s="29">
        <f>+D34+D39</f>
        <v>0</v>
      </c>
      <c r="E40" s="30">
        <f t="shared" si="5"/>
        <v>-451144</v>
      </c>
      <c r="F40" s="31">
        <f t="shared" si="5"/>
        <v>82262</v>
      </c>
      <c r="G40" s="31">
        <f t="shared" si="5"/>
        <v>137682</v>
      </c>
      <c r="H40" s="31">
        <f t="shared" si="5"/>
        <v>139502</v>
      </c>
      <c r="I40" s="31">
        <f t="shared" si="5"/>
        <v>83701</v>
      </c>
      <c r="J40" s="31">
        <f t="shared" si="5"/>
        <v>360885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360885</v>
      </c>
      <c r="X40" s="31">
        <f t="shared" si="5"/>
        <v>729517</v>
      </c>
      <c r="Y40" s="31">
        <f t="shared" si="5"/>
        <v>-368632</v>
      </c>
      <c r="Z40" s="32">
        <f>+IF(X40&lt;&gt;0,+(Y40/X40)*100,0)</f>
        <v>-50.530967749894792</v>
      </c>
      <c r="AA40" s="33">
        <f>+AA34+AA39</f>
        <v>82262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15901296</v>
      </c>
      <c r="D42" s="43">
        <f>+D25-D40</f>
        <v>0</v>
      </c>
      <c r="E42" s="44">
        <f t="shared" si="6"/>
        <v>12025778</v>
      </c>
      <c r="F42" s="45">
        <f t="shared" si="6"/>
        <v>-2224007</v>
      </c>
      <c r="G42" s="45">
        <f t="shared" si="6"/>
        <v>-394033</v>
      </c>
      <c r="H42" s="45">
        <f t="shared" si="6"/>
        <v>-1915900</v>
      </c>
      <c r="I42" s="45">
        <f t="shared" si="6"/>
        <v>1342913</v>
      </c>
      <c r="J42" s="45">
        <f t="shared" si="6"/>
        <v>-967020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-967020</v>
      </c>
      <c r="X42" s="45">
        <f t="shared" si="6"/>
        <v>9864121</v>
      </c>
      <c r="Y42" s="45">
        <f t="shared" si="6"/>
        <v>-10831141</v>
      </c>
      <c r="Z42" s="46">
        <f>+IF(X42&lt;&gt;0,+(Y42/X42)*100,0)</f>
        <v>-109.80340772381037</v>
      </c>
      <c r="AA42" s="47">
        <f>+AA25-AA40</f>
        <v>-2224007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340154935</v>
      </c>
      <c r="D6" s="18"/>
      <c r="E6" s="19">
        <v>359327183</v>
      </c>
      <c r="F6" s="20">
        <v>371599250</v>
      </c>
      <c r="G6" s="20">
        <v>360297707</v>
      </c>
      <c r="H6" s="20">
        <v>30311099</v>
      </c>
      <c r="I6" s="20">
        <v>4770918</v>
      </c>
      <c r="J6" s="20">
        <v>395379724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395379724</v>
      </c>
      <c r="X6" s="20">
        <v>333138733</v>
      </c>
      <c r="Y6" s="20">
        <v>62240991</v>
      </c>
      <c r="Z6" s="21">
        <v>18.683204573513219</v>
      </c>
      <c r="AA6" s="22">
        <v>371599250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40233263</v>
      </c>
      <c r="D8" s="18"/>
      <c r="E8" s="19">
        <v>13020643</v>
      </c>
      <c r="F8" s="20">
        <v>13020643</v>
      </c>
      <c r="G8" s="20">
        <v>19937576</v>
      </c>
      <c r="H8" s="20">
        <v>16359786</v>
      </c>
      <c r="I8" s="20">
        <v>-18688524</v>
      </c>
      <c r="J8" s="20">
        <v>17608838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17608838</v>
      </c>
      <c r="X8" s="20">
        <v>18281264</v>
      </c>
      <c r="Y8" s="20">
        <v>-672426</v>
      </c>
      <c r="Z8" s="21">
        <v>-3.6782248754790698</v>
      </c>
      <c r="AA8" s="22">
        <v>13020643</v>
      </c>
    </row>
    <row r="9" spans="1:27" ht="13.5" x14ac:dyDescent="0.25">
      <c r="A9" s="23" t="s">
        <v>37</v>
      </c>
      <c r="B9" s="17" t="s">
        <v>32</v>
      </c>
      <c r="C9" s="18">
        <v>33365</v>
      </c>
      <c r="D9" s="18"/>
      <c r="E9" s="19">
        <v>40821</v>
      </c>
      <c r="F9" s="20">
        <v>40821</v>
      </c>
      <c r="G9" s="20">
        <v>428050</v>
      </c>
      <c r="H9" s="20">
        <v>437537</v>
      </c>
      <c r="I9" s="20">
        <v>313202</v>
      </c>
      <c r="J9" s="20">
        <v>1178789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1178789</v>
      </c>
      <c r="X9" s="20">
        <v>40821</v>
      </c>
      <c r="Y9" s="20">
        <v>1137968</v>
      </c>
      <c r="Z9" s="21">
        <v>2787.7024080742754</v>
      </c>
      <c r="AA9" s="22">
        <v>40821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-7386345</v>
      </c>
      <c r="D11" s="18"/>
      <c r="E11" s="19">
        <v>-5248276</v>
      </c>
      <c r="F11" s="20">
        <v>-5248276</v>
      </c>
      <c r="G11" s="20">
        <v>-7701467</v>
      </c>
      <c r="H11" s="20">
        <v>-366961</v>
      </c>
      <c r="I11" s="20">
        <v>6566060</v>
      </c>
      <c r="J11" s="20">
        <v>-1502368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-1502368</v>
      </c>
      <c r="X11" s="20">
        <v>-5248276</v>
      </c>
      <c r="Y11" s="20">
        <v>3745908</v>
      </c>
      <c r="Z11" s="21">
        <v>-71.37406645534648</v>
      </c>
      <c r="AA11" s="22">
        <v>-5248276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373035218</v>
      </c>
      <c r="D12" s="29">
        <f>SUM(D6:D11)</f>
        <v>0</v>
      </c>
      <c r="E12" s="30">
        <f t="shared" si="0"/>
        <v>367140371</v>
      </c>
      <c r="F12" s="31">
        <f t="shared" si="0"/>
        <v>379412438</v>
      </c>
      <c r="G12" s="31">
        <f t="shared" si="0"/>
        <v>372961866</v>
      </c>
      <c r="H12" s="31">
        <f t="shared" si="0"/>
        <v>46741461</v>
      </c>
      <c r="I12" s="31">
        <f t="shared" si="0"/>
        <v>-7038344</v>
      </c>
      <c r="J12" s="31">
        <f t="shared" si="0"/>
        <v>412664983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412664983</v>
      </c>
      <c r="X12" s="31">
        <f t="shared" si="0"/>
        <v>346212542</v>
      </c>
      <c r="Y12" s="31">
        <f t="shared" si="0"/>
        <v>66452441</v>
      </c>
      <c r="Z12" s="32">
        <f>+IF(X12&lt;&gt;0,+(Y12/X12)*100,0)</f>
        <v>19.194117179036223</v>
      </c>
      <c r="AA12" s="33">
        <f>SUM(AA6:AA11)</f>
        <v>379412438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540421105</v>
      </c>
      <c r="D19" s="18"/>
      <c r="E19" s="19">
        <v>582742472</v>
      </c>
      <c r="F19" s="20">
        <v>587812163</v>
      </c>
      <c r="G19" s="20">
        <v>535190495</v>
      </c>
      <c r="H19" s="20">
        <v>715766</v>
      </c>
      <c r="I19" s="20">
        <v>-4399668</v>
      </c>
      <c r="J19" s="20">
        <v>531506593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531506593</v>
      </c>
      <c r="X19" s="20">
        <v>552343338</v>
      </c>
      <c r="Y19" s="20">
        <v>-20836745</v>
      </c>
      <c r="Z19" s="21">
        <v>-3.7724262368128718</v>
      </c>
      <c r="AA19" s="22">
        <v>587812163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1348</v>
      </c>
      <c r="D22" s="18"/>
      <c r="E22" s="19">
        <v>2587195</v>
      </c>
      <c r="F22" s="20">
        <v>2587195</v>
      </c>
      <c r="G22" s="20">
        <v>1349</v>
      </c>
      <c r="H22" s="20">
        <v>-1</v>
      </c>
      <c r="I22" s="20">
        <v>-49</v>
      </c>
      <c r="J22" s="20">
        <v>1299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1299</v>
      </c>
      <c r="X22" s="20">
        <v>1312375</v>
      </c>
      <c r="Y22" s="20">
        <v>-1311076</v>
      </c>
      <c r="Z22" s="21">
        <v>-99.901019144680447</v>
      </c>
      <c r="AA22" s="22">
        <v>2587195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540422453</v>
      </c>
      <c r="D24" s="29">
        <f>SUM(D15:D23)</f>
        <v>0</v>
      </c>
      <c r="E24" s="36">
        <f t="shared" si="1"/>
        <v>585329667</v>
      </c>
      <c r="F24" s="37">
        <f t="shared" si="1"/>
        <v>590399358</v>
      </c>
      <c r="G24" s="37">
        <f t="shared" si="1"/>
        <v>535191844</v>
      </c>
      <c r="H24" s="37">
        <f t="shared" si="1"/>
        <v>715765</v>
      </c>
      <c r="I24" s="37">
        <f t="shared" si="1"/>
        <v>-4399717</v>
      </c>
      <c r="J24" s="37">
        <f t="shared" si="1"/>
        <v>531507892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531507892</v>
      </c>
      <c r="X24" s="37">
        <f t="shared" si="1"/>
        <v>553655713</v>
      </c>
      <c r="Y24" s="37">
        <f t="shared" si="1"/>
        <v>-22147821</v>
      </c>
      <c r="Z24" s="38">
        <f>+IF(X24&lt;&gt;0,+(Y24/X24)*100,0)</f>
        <v>-4.0002876300131307</v>
      </c>
      <c r="AA24" s="39">
        <f>SUM(AA15:AA23)</f>
        <v>590399358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913457671</v>
      </c>
      <c r="D25" s="29">
        <f>+D12+D24</f>
        <v>0</v>
      </c>
      <c r="E25" s="30">
        <f t="shared" si="2"/>
        <v>952470038</v>
      </c>
      <c r="F25" s="31">
        <f t="shared" si="2"/>
        <v>969811796</v>
      </c>
      <c r="G25" s="31">
        <f t="shared" si="2"/>
        <v>908153710</v>
      </c>
      <c r="H25" s="31">
        <f t="shared" si="2"/>
        <v>47457226</v>
      </c>
      <c r="I25" s="31">
        <f t="shared" si="2"/>
        <v>-11438061</v>
      </c>
      <c r="J25" s="31">
        <f t="shared" si="2"/>
        <v>944172875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944172875</v>
      </c>
      <c r="X25" s="31">
        <f t="shared" si="2"/>
        <v>899868255</v>
      </c>
      <c r="Y25" s="31">
        <f t="shared" si="2"/>
        <v>44304620</v>
      </c>
      <c r="Z25" s="32">
        <f>+IF(X25&lt;&gt;0,+(Y25/X25)*100,0)</f>
        <v>4.9234562674955118</v>
      </c>
      <c r="AA25" s="33">
        <f>+AA12+AA24</f>
        <v>969811796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2197499</v>
      </c>
      <c r="D30" s="18"/>
      <c r="E30" s="19">
        <v>-1689335</v>
      </c>
      <c r="F30" s="20">
        <v>-1689335</v>
      </c>
      <c r="G30" s="20">
        <v>2197499</v>
      </c>
      <c r="H30" s="20"/>
      <c r="I30" s="20"/>
      <c r="J30" s="20">
        <v>2197499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2197499</v>
      </c>
      <c r="X30" s="20">
        <v>-4279226</v>
      </c>
      <c r="Y30" s="20">
        <v>6476725</v>
      </c>
      <c r="Z30" s="21">
        <v>-151.35272126314433</v>
      </c>
      <c r="AA30" s="22">
        <v>-1689335</v>
      </c>
    </row>
    <row r="31" spans="1:27" ht="13.5" x14ac:dyDescent="0.25">
      <c r="A31" s="23" t="s">
        <v>57</v>
      </c>
      <c r="B31" s="17" t="s">
        <v>32</v>
      </c>
      <c r="C31" s="18">
        <v>-688472</v>
      </c>
      <c r="D31" s="18"/>
      <c r="E31" s="19">
        <v>1488433</v>
      </c>
      <c r="F31" s="20">
        <v>1488433</v>
      </c>
      <c r="G31" s="20">
        <v>-696546</v>
      </c>
      <c r="H31" s="20">
        <v>-9400</v>
      </c>
      <c r="I31" s="20">
        <v>-25396</v>
      </c>
      <c r="J31" s="20">
        <v>-731342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-731342</v>
      </c>
      <c r="X31" s="20">
        <v>738433</v>
      </c>
      <c r="Y31" s="20">
        <v>-1469775</v>
      </c>
      <c r="Z31" s="21">
        <v>-199.03972330597358</v>
      </c>
      <c r="AA31" s="22">
        <v>1488433</v>
      </c>
    </row>
    <row r="32" spans="1:27" ht="13.5" x14ac:dyDescent="0.25">
      <c r="A32" s="23" t="s">
        <v>58</v>
      </c>
      <c r="B32" s="17" t="s">
        <v>32</v>
      </c>
      <c r="C32" s="18">
        <v>-6926141</v>
      </c>
      <c r="D32" s="18"/>
      <c r="E32" s="19">
        <v>4995032</v>
      </c>
      <c r="F32" s="20">
        <v>4421952</v>
      </c>
      <c r="G32" s="20">
        <v>1217818</v>
      </c>
      <c r="H32" s="20">
        <v>-3968376</v>
      </c>
      <c r="I32" s="20">
        <v>-4485797</v>
      </c>
      <c r="J32" s="20">
        <v>-7236355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-7236355</v>
      </c>
      <c r="X32" s="20">
        <v>1789511</v>
      </c>
      <c r="Y32" s="20">
        <v>-9025866</v>
      </c>
      <c r="Z32" s="21">
        <v>-504.37611168637693</v>
      </c>
      <c r="AA32" s="22">
        <v>4421952</v>
      </c>
    </row>
    <row r="33" spans="1:27" ht="13.5" x14ac:dyDescent="0.25">
      <c r="A33" s="23" t="s">
        <v>59</v>
      </c>
      <c r="B33" s="17" t="s">
        <v>32</v>
      </c>
      <c r="C33" s="18">
        <v>1887737</v>
      </c>
      <c r="D33" s="18"/>
      <c r="E33" s="19">
        <v>2372282</v>
      </c>
      <c r="F33" s="20">
        <v>2372282</v>
      </c>
      <c r="G33" s="20">
        <v>1806761</v>
      </c>
      <c r="H33" s="20">
        <v>80976</v>
      </c>
      <c r="I33" s="20">
        <v>26636</v>
      </c>
      <c r="J33" s="20">
        <v>1914373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1914373</v>
      </c>
      <c r="X33" s="20">
        <v>2156759</v>
      </c>
      <c r="Y33" s="20">
        <v>-242386</v>
      </c>
      <c r="Z33" s="21">
        <v>-11.238436932452815</v>
      </c>
      <c r="AA33" s="22">
        <v>2372282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-3529377</v>
      </c>
      <c r="D34" s="29">
        <f>SUM(D29:D33)</f>
        <v>0</v>
      </c>
      <c r="E34" s="30">
        <f t="shared" si="3"/>
        <v>7166412</v>
      </c>
      <c r="F34" s="31">
        <f t="shared" si="3"/>
        <v>6593332</v>
      </c>
      <c r="G34" s="31">
        <f t="shared" si="3"/>
        <v>4525532</v>
      </c>
      <c r="H34" s="31">
        <f t="shared" si="3"/>
        <v>-3896800</v>
      </c>
      <c r="I34" s="31">
        <f t="shared" si="3"/>
        <v>-4484557</v>
      </c>
      <c r="J34" s="31">
        <f t="shared" si="3"/>
        <v>-3855825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-3855825</v>
      </c>
      <c r="X34" s="31">
        <f t="shared" si="3"/>
        <v>405477</v>
      </c>
      <c r="Y34" s="31">
        <f t="shared" si="3"/>
        <v>-4261302</v>
      </c>
      <c r="Z34" s="32">
        <f>+IF(X34&lt;&gt;0,+(Y34/X34)*100,0)</f>
        <v>-1050.9355647792599</v>
      </c>
      <c r="AA34" s="33">
        <f>SUM(AA29:AA33)</f>
        <v>6593332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3147594</v>
      </c>
      <c r="D37" s="18"/>
      <c r="E37" s="19">
        <v>34425292</v>
      </c>
      <c r="F37" s="20">
        <v>34425292</v>
      </c>
      <c r="G37" s="20">
        <v>3147594</v>
      </c>
      <c r="H37" s="20"/>
      <c r="I37" s="20"/>
      <c r="J37" s="20">
        <v>3147594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3147594</v>
      </c>
      <c r="X37" s="20">
        <v>13712681</v>
      </c>
      <c r="Y37" s="20">
        <v>-10565087</v>
      </c>
      <c r="Z37" s="21">
        <v>-77.046107905521893</v>
      </c>
      <c r="AA37" s="22">
        <v>34425292</v>
      </c>
    </row>
    <row r="38" spans="1:27" ht="13.5" x14ac:dyDescent="0.25">
      <c r="A38" s="23" t="s">
        <v>59</v>
      </c>
      <c r="B38" s="17" t="s">
        <v>32</v>
      </c>
      <c r="C38" s="18">
        <v>3259132</v>
      </c>
      <c r="D38" s="18"/>
      <c r="E38" s="19">
        <v>2731575</v>
      </c>
      <c r="F38" s="20">
        <v>2731575</v>
      </c>
      <c r="G38" s="20">
        <v>3275404</v>
      </c>
      <c r="H38" s="20">
        <v>16272</v>
      </c>
      <c r="I38" s="20">
        <v>42256</v>
      </c>
      <c r="J38" s="20">
        <v>3333932</v>
      </c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>
        <v>3333932</v>
      </c>
      <c r="X38" s="20">
        <v>2584370</v>
      </c>
      <c r="Y38" s="20">
        <v>749562</v>
      </c>
      <c r="Z38" s="21">
        <v>29.003664335989043</v>
      </c>
      <c r="AA38" s="22">
        <v>2731575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6406726</v>
      </c>
      <c r="D39" s="29">
        <f>SUM(D37:D38)</f>
        <v>0</v>
      </c>
      <c r="E39" s="36">
        <f t="shared" si="4"/>
        <v>37156867</v>
      </c>
      <c r="F39" s="37">
        <f t="shared" si="4"/>
        <v>37156867</v>
      </c>
      <c r="G39" s="37">
        <f t="shared" si="4"/>
        <v>6422998</v>
      </c>
      <c r="H39" s="37">
        <f t="shared" si="4"/>
        <v>16272</v>
      </c>
      <c r="I39" s="37">
        <f t="shared" si="4"/>
        <v>42256</v>
      </c>
      <c r="J39" s="37">
        <f t="shared" si="4"/>
        <v>6481526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6481526</v>
      </c>
      <c r="X39" s="37">
        <f t="shared" si="4"/>
        <v>16297051</v>
      </c>
      <c r="Y39" s="37">
        <f t="shared" si="4"/>
        <v>-9815525</v>
      </c>
      <c r="Z39" s="38">
        <f>+IF(X39&lt;&gt;0,+(Y39/X39)*100,0)</f>
        <v>-60.228841402042612</v>
      </c>
      <c r="AA39" s="39">
        <f>SUM(AA37:AA38)</f>
        <v>37156867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2877349</v>
      </c>
      <c r="D40" s="29">
        <f>+D34+D39</f>
        <v>0</v>
      </c>
      <c r="E40" s="30">
        <f t="shared" si="5"/>
        <v>44323279</v>
      </c>
      <c r="F40" s="31">
        <f t="shared" si="5"/>
        <v>43750199</v>
      </c>
      <c r="G40" s="31">
        <f t="shared" si="5"/>
        <v>10948530</v>
      </c>
      <c r="H40" s="31">
        <f t="shared" si="5"/>
        <v>-3880528</v>
      </c>
      <c r="I40" s="31">
        <f t="shared" si="5"/>
        <v>-4442301</v>
      </c>
      <c r="J40" s="31">
        <f t="shared" si="5"/>
        <v>2625701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2625701</v>
      </c>
      <c r="X40" s="31">
        <f t="shared" si="5"/>
        <v>16702528</v>
      </c>
      <c r="Y40" s="31">
        <f t="shared" si="5"/>
        <v>-14076827</v>
      </c>
      <c r="Z40" s="32">
        <f>+IF(X40&lt;&gt;0,+(Y40/X40)*100,0)</f>
        <v>-84.279619228897559</v>
      </c>
      <c r="AA40" s="33">
        <f>+AA34+AA39</f>
        <v>43750199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910580322</v>
      </c>
      <c r="D42" s="43">
        <f>+D25-D40</f>
        <v>0</v>
      </c>
      <c r="E42" s="44">
        <f t="shared" si="6"/>
        <v>908146759</v>
      </c>
      <c r="F42" s="45">
        <f t="shared" si="6"/>
        <v>926061597</v>
      </c>
      <c r="G42" s="45">
        <f t="shared" si="6"/>
        <v>897205180</v>
      </c>
      <c r="H42" s="45">
        <f t="shared" si="6"/>
        <v>51337754</v>
      </c>
      <c r="I42" s="45">
        <f t="shared" si="6"/>
        <v>-6995760</v>
      </c>
      <c r="J42" s="45">
        <f t="shared" si="6"/>
        <v>941547174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941547174</v>
      </c>
      <c r="X42" s="45">
        <f t="shared" si="6"/>
        <v>883165727</v>
      </c>
      <c r="Y42" s="45">
        <f t="shared" si="6"/>
        <v>58381447</v>
      </c>
      <c r="Z42" s="46">
        <f>+IF(X42&lt;&gt;0,+(Y42/X42)*100,0)</f>
        <v>6.6104747065213045</v>
      </c>
      <c r="AA42" s="47">
        <f>+AA25-AA40</f>
        <v>926061597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-7984168</v>
      </c>
      <c r="D45" s="18"/>
      <c r="E45" s="19">
        <v>112549270</v>
      </c>
      <c r="F45" s="20">
        <v>113122350</v>
      </c>
      <c r="G45" s="20">
        <v>-7984168</v>
      </c>
      <c r="H45" s="20"/>
      <c r="I45" s="20"/>
      <c r="J45" s="20">
        <v>-7984168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-7984168</v>
      </c>
      <c r="X45" s="20">
        <v>70226488</v>
      </c>
      <c r="Y45" s="20">
        <v>-78210656</v>
      </c>
      <c r="Z45" s="48">
        <v>-111.36916885264148</v>
      </c>
      <c r="AA45" s="22">
        <v>113122350</v>
      </c>
    </row>
    <row r="46" spans="1:27" ht="13.5" x14ac:dyDescent="0.25">
      <c r="A46" s="23" t="s">
        <v>69</v>
      </c>
      <c r="B46" s="17" t="s">
        <v>32</v>
      </c>
      <c r="C46" s="18">
        <v>14500434</v>
      </c>
      <c r="D46" s="18"/>
      <c r="E46" s="19">
        <v>10289797</v>
      </c>
      <c r="F46" s="20">
        <v>10289797</v>
      </c>
      <c r="G46" s="20">
        <v>14500434</v>
      </c>
      <c r="H46" s="20"/>
      <c r="I46" s="20"/>
      <c r="J46" s="20">
        <v>14500434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14500434</v>
      </c>
      <c r="X46" s="20">
        <v>10289797</v>
      </c>
      <c r="Y46" s="20">
        <v>4210637</v>
      </c>
      <c r="Z46" s="48">
        <v>40.920506011926186</v>
      </c>
      <c r="AA46" s="22">
        <v>10289797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6516266</v>
      </c>
      <c r="D48" s="51">
        <f>SUM(D45:D47)</f>
        <v>0</v>
      </c>
      <c r="E48" s="52">
        <f t="shared" si="7"/>
        <v>122839067</v>
      </c>
      <c r="F48" s="53">
        <f t="shared" si="7"/>
        <v>123412147</v>
      </c>
      <c r="G48" s="53">
        <f t="shared" si="7"/>
        <v>6516266</v>
      </c>
      <c r="H48" s="53">
        <f t="shared" si="7"/>
        <v>0</v>
      </c>
      <c r="I48" s="53">
        <f t="shared" si="7"/>
        <v>0</v>
      </c>
      <c r="J48" s="53">
        <f t="shared" si="7"/>
        <v>6516266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6516266</v>
      </c>
      <c r="X48" s="53">
        <f t="shared" si="7"/>
        <v>80516285</v>
      </c>
      <c r="Y48" s="53">
        <f t="shared" si="7"/>
        <v>-74000019</v>
      </c>
      <c r="Z48" s="54">
        <f>+IF(X48&lt;&gt;0,+(Y48/X48)*100,0)</f>
        <v>-91.906896847016725</v>
      </c>
      <c r="AA48" s="55">
        <f>SUM(AA45:AA47)</f>
        <v>123412147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88476046</v>
      </c>
      <c r="D6" s="18"/>
      <c r="E6" s="19"/>
      <c r="F6" s="20"/>
      <c r="G6" s="20">
        <v>11691979</v>
      </c>
      <c r="H6" s="20">
        <v>4770641</v>
      </c>
      <c r="I6" s="20">
        <v>5946545</v>
      </c>
      <c r="J6" s="20">
        <v>22409165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22409165</v>
      </c>
      <c r="X6" s="20"/>
      <c r="Y6" s="20">
        <v>22409165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17623555</v>
      </c>
      <c r="D8" s="18"/>
      <c r="E8" s="19">
        <v>8548495</v>
      </c>
      <c r="F8" s="20">
        <v>8548495</v>
      </c>
      <c r="G8" s="20">
        <v>17010799</v>
      </c>
      <c r="H8" s="20">
        <v>1367215</v>
      </c>
      <c r="I8" s="20">
        <v>551819</v>
      </c>
      <c r="J8" s="20">
        <v>18929833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18929833</v>
      </c>
      <c r="X8" s="20">
        <v>10097979</v>
      </c>
      <c r="Y8" s="20">
        <v>8831854</v>
      </c>
      <c r="Z8" s="21">
        <v>87.461599989463238</v>
      </c>
      <c r="AA8" s="22">
        <v>8548495</v>
      </c>
    </row>
    <row r="9" spans="1:27" ht="13.5" x14ac:dyDescent="0.25">
      <c r="A9" s="23" t="s">
        <v>37</v>
      </c>
      <c r="B9" s="17" t="s">
        <v>32</v>
      </c>
      <c r="C9" s="18">
        <v>-323313</v>
      </c>
      <c r="D9" s="18"/>
      <c r="E9" s="19"/>
      <c r="F9" s="20"/>
      <c r="G9" s="20">
        <v>-299548</v>
      </c>
      <c r="H9" s="20"/>
      <c r="I9" s="20"/>
      <c r="J9" s="20">
        <v>-299548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-299548</v>
      </c>
      <c r="X9" s="20"/>
      <c r="Y9" s="20">
        <v>-299548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-1965395</v>
      </c>
      <c r="D11" s="18"/>
      <c r="E11" s="19"/>
      <c r="F11" s="20"/>
      <c r="G11" s="20">
        <v>-174120</v>
      </c>
      <c r="H11" s="20">
        <v>-185996</v>
      </c>
      <c r="I11" s="20">
        <v>-172594</v>
      </c>
      <c r="J11" s="20">
        <v>-532710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-532710</v>
      </c>
      <c r="X11" s="20"/>
      <c r="Y11" s="20">
        <v>-532710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103810893</v>
      </c>
      <c r="D12" s="29">
        <f>SUM(D6:D11)</f>
        <v>0</v>
      </c>
      <c r="E12" s="30">
        <f t="shared" si="0"/>
        <v>8548495</v>
      </c>
      <c r="F12" s="31">
        <f t="shared" si="0"/>
        <v>8548495</v>
      </c>
      <c r="G12" s="31">
        <f t="shared" si="0"/>
        <v>28229110</v>
      </c>
      <c r="H12" s="31">
        <f t="shared" si="0"/>
        <v>5951860</v>
      </c>
      <c r="I12" s="31">
        <f t="shared" si="0"/>
        <v>6325770</v>
      </c>
      <c r="J12" s="31">
        <f t="shared" si="0"/>
        <v>40506740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40506740</v>
      </c>
      <c r="X12" s="31">
        <f t="shared" si="0"/>
        <v>10097979</v>
      </c>
      <c r="Y12" s="31">
        <f t="shared" si="0"/>
        <v>30408761</v>
      </c>
      <c r="Z12" s="32">
        <f>+IF(X12&lt;&gt;0,+(Y12/X12)*100,0)</f>
        <v>301.13709881947665</v>
      </c>
      <c r="AA12" s="33">
        <f>SUM(AA6:AA11)</f>
        <v>8548495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325920565</v>
      </c>
      <c r="D19" s="18"/>
      <c r="E19" s="19">
        <v>276493139</v>
      </c>
      <c r="F19" s="20">
        <v>276493139</v>
      </c>
      <c r="G19" s="20">
        <v>322565191</v>
      </c>
      <c r="H19" s="20">
        <v>183633</v>
      </c>
      <c r="I19" s="20">
        <v>155845</v>
      </c>
      <c r="J19" s="20">
        <v>322904669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322904669</v>
      </c>
      <c r="X19" s="20">
        <v>278418300</v>
      </c>
      <c r="Y19" s="20">
        <v>44486369</v>
      </c>
      <c r="Z19" s="21">
        <v>15.978248915390978</v>
      </c>
      <c r="AA19" s="22">
        <v>276493139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325920565</v>
      </c>
      <c r="D24" s="29">
        <f>SUM(D15:D23)</f>
        <v>0</v>
      </c>
      <c r="E24" s="36">
        <f t="shared" si="1"/>
        <v>276493139</v>
      </c>
      <c r="F24" s="37">
        <f t="shared" si="1"/>
        <v>276493139</v>
      </c>
      <c r="G24" s="37">
        <f t="shared" si="1"/>
        <v>322565191</v>
      </c>
      <c r="H24" s="37">
        <f t="shared" si="1"/>
        <v>183633</v>
      </c>
      <c r="I24" s="37">
        <f t="shared" si="1"/>
        <v>155845</v>
      </c>
      <c r="J24" s="37">
        <f t="shared" si="1"/>
        <v>322904669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322904669</v>
      </c>
      <c r="X24" s="37">
        <f t="shared" si="1"/>
        <v>278418300</v>
      </c>
      <c r="Y24" s="37">
        <f t="shared" si="1"/>
        <v>44486369</v>
      </c>
      <c r="Z24" s="38">
        <f>+IF(X24&lt;&gt;0,+(Y24/X24)*100,0)</f>
        <v>15.978248915390978</v>
      </c>
      <c r="AA24" s="39">
        <f>SUM(AA15:AA23)</f>
        <v>276493139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429731458</v>
      </c>
      <c r="D25" s="29">
        <f>+D12+D24</f>
        <v>0</v>
      </c>
      <c r="E25" s="30">
        <f t="shared" si="2"/>
        <v>285041634</v>
      </c>
      <c r="F25" s="31">
        <f t="shared" si="2"/>
        <v>285041634</v>
      </c>
      <c r="G25" s="31">
        <f t="shared" si="2"/>
        <v>350794301</v>
      </c>
      <c r="H25" s="31">
        <f t="shared" si="2"/>
        <v>6135493</v>
      </c>
      <c r="I25" s="31">
        <f t="shared" si="2"/>
        <v>6481615</v>
      </c>
      <c r="J25" s="31">
        <f t="shared" si="2"/>
        <v>363411409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363411409</v>
      </c>
      <c r="X25" s="31">
        <f t="shared" si="2"/>
        <v>288516279</v>
      </c>
      <c r="Y25" s="31">
        <f t="shared" si="2"/>
        <v>74895130</v>
      </c>
      <c r="Z25" s="32">
        <f>+IF(X25&lt;&gt;0,+(Y25/X25)*100,0)</f>
        <v>25.958718953255321</v>
      </c>
      <c r="AA25" s="33">
        <f>+AA12+AA24</f>
        <v>285041634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8354184</v>
      </c>
      <c r="D32" s="18"/>
      <c r="E32" s="19"/>
      <c r="F32" s="20"/>
      <c r="G32" s="20">
        <v>41559</v>
      </c>
      <c r="H32" s="20">
        <v>192736</v>
      </c>
      <c r="I32" s="20">
        <v>263048</v>
      </c>
      <c r="J32" s="20">
        <v>497343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497343</v>
      </c>
      <c r="X32" s="20"/>
      <c r="Y32" s="20">
        <v>497343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8354184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41559</v>
      </c>
      <c r="H34" s="31">
        <f t="shared" si="3"/>
        <v>192736</v>
      </c>
      <c r="I34" s="31">
        <f t="shared" si="3"/>
        <v>263048</v>
      </c>
      <c r="J34" s="31">
        <f t="shared" si="3"/>
        <v>497343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497343</v>
      </c>
      <c r="X34" s="31">
        <f t="shared" si="3"/>
        <v>0</v>
      </c>
      <c r="Y34" s="31">
        <f t="shared" si="3"/>
        <v>497343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8354184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41559</v>
      </c>
      <c r="H40" s="31">
        <f t="shared" si="5"/>
        <v>192736</v>
      </c>
      <c r="I40" s="31">
        <f t="shared" si="5"/>
        <v>263048</v>
      </c>
      <c r="J40" s="31">
        <f t="shared" si="5"/>
        <v>497343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497343</v>
      </c>
      <c r="X40" s="31">
        <f t="shared" si="5"/>
        <v>0</v>
      </c>
      <c r="Y40" s="31">
        <f t="shared" si="5"/>
        <v>497343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421377274</v>
      </c>
      <c r="D42" s="43">
        <f>+D25-D40</f>
        <v>0</v>
      </c>
      <c r="E42" s="44">
        <f t="shared" si="6"/>
        <v>285041634</v>
      </c>
      <c r="F42" s="45">
        <f t="shared" si="6"/>
        <v>285041634</v>
      </c>
      <c r="G42" s="45">
        <f t="shared" si="6"/>
        <v>350752742</v>
      </c>
      <c r="H42" s="45">
        <f t="shared" si="6"/>
        <v>5942757</v>
      </c>
      <c r="I42" s="45">
        <f t="shared" si="6"/>
        <v>6218567</v>
      </c>
      <c r="J42" s="45">
        <f t="shared" si="6"/>
        <v>362914066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362914066</v>
      </c>
      <c r="X42" s="45">
        <f t="shared" si="6"/>
        <v>288516279</v>
      </c>
      <c r="Y42" s="45">
        <f t="shared" si="6"/>
        <v>74397787</v>
      </c>
      <c r="Z42" s="46">
        <f>+IF(X42&lt;&gt;0,+(Y42/X42)*100,0)</f>
        <v>25.786339425235688</v>
      </c>
      <c r="AA42" s="47">
        <f>+AA25-AA40</f>
        <v>285041634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24657222</v>
      </c>
      <c r="D6" s="18"/>
      <c r="E6" s="19">
        <v>616095</v>
      </c>
      <c r="F6" s="20">
        <v>616095</v>
      </c>
      <c r="G6" s="20">
        <v>2477392</v>
      </c>
      <c r="H6" s="20">
        <v>1215570</v>
      </c>
      <c r="I6" s="20">
        <v>1335730</v>
      </c>
      <c r="J6" s="20">
        <v>5028692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5028692</v>
      </c>
      <c r="X6" s="20">
        <v>585969</v>
      </c>
      <c r="Y6" s="20">
        <v>4442723</v>
      </c>
      <c r="Z6" s="21">
        <v>758.18396536335536</v>
      </c>
      <c r="AA6" s="22">
        <v>616095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-129953821</v>
      </c>
      <c r="D8" s="18"/>
      <c r="E8" s="19">
        <v>9329584</v>
      </c>
      <c r="F8" s="20">
        <v>9329584</v>
      </c>
      <c r="G8" s="20">
        <v>-5306010</v>
      </c>
      <c r="H8" s="20">
        <v>-12130925</v>
      </c>
      <c r="I8" s="20">
        <v>-9115013</v>
      </c>
      <c r="J8" s="20">
        <v>-26551948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-26551948</v>
      </c>
      <c r="X8" s="20">
        <v>9644737</v>
      </c>
      <c r="Y8" s="20">
        <v>-36196685</v>
      </c>
      <c r="Z8" s="21">
        <v>-375.29986561582757</v>
      </c>
      <c r="AA8" s="22">
        <v>9329584</v>
      </c>
    </row>
    <row r="9" spans="1:27" ht="13.5" x14ac:dyDescent="0.25">
      <c r="A9" s="23" t="s">
        <v>37</v>
      </c>
      <c r="B9" s="17" t="s">
        <v>32</v>
      </c>
      <c r="C9" s="18">
        <v>7292896</v>
      </c>
      <c r="D9" s="18"/>
      <c r="E9" s="19"/>
      <c r="F9" s="20"/>
      <c r="G9" s="20">
        <v>314364</v>
      </c>
      <c r="H9" s="20">
        <v>985536</v>
      </c>
      <c r="I9" s="20">
        <v>458922</v>
      </c>
      <c r="J9" s="20">
        <v>1758822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1758822</v>
      </c>
      <c r="X9" s="20"/>
      <c r="Y9" s="20">
        <v>1758822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-1506692</v>
      </c>
      <c r="D11" s="18"/>
      <c r="E11" s="19">
        <v>5454571</v>
      </c>
      <c r="F11" s="20">
        <v>5454571</v>
      </c>
      <c r="G11" s="20">
        <v>-41867</v>
      </c>
      <c r="H11" s="20">
        <v>-3028965</v>
      </c>
      <c r="I11" s="20">
        <v>-121763</v>
      </c>
      <c r="J11" s="20">
        <v>-3192595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-3192595</v>
      </c>
      <c r="X11" s="20">
        <v>6728764</v>
      </c>
      <c r="Y11" s="20">
        <v>-9921359</v>
      </c>
      <c r="Z11" s="21">
        <v>-147.44697540291202</v>
      </c>
      <c r="AA11" s="22">
        <v>5454571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-99510395</v>
      </c>
      <c r="D12" s="29">
        <f>SUM(D6:D11)</f>
        <v>0</v>
      </c>
      <c r="E12" s="30">
        <f t="shared" si="0"/>
        <v>15400250</v>
      </c>
      <c r="F12" s="31">
        <f t="shared" si="0"/>
        <v>15400250</v>
      </c>
      <c r="G12" s="31">
        <f t="shared" si="0"/>
        <v>-2556121</v>
      </c>
      <c r="H12" s="31">
        <f t="shared" si="0"/>
        <v>-12958784</v>
      </c>
      <c r="I12" s="31">
        <f t="shared" si="0"/>
        <v>-7442124</v>
      </c>
      <c r="J12" s="31">
        <f t="shared" si="0"/>
        <v>-22957029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-22957029</v>
      </c>
      <c r="X12" s="31">
        <f t="shared" si="0"/>
        <v>16959470</v>
      </c>
      <c r="Y12" s="31">
        <f t="shared" si="0"/>
        <v>-39916499</v>
      </c>
      <c r="Z12" s="32">
        <f>+IF(X12&lt;&gt;0,+(Y12/X12)*100,0)</f>
        <v>-235.36407092910335</v>
      </c>
      <c r="AA12" s="33">
        <f>SUM(AA6:AA11)</f>
        <v>15400250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472379</v>
      </c>
      <c r="D19" s="18"/>
      <c r="E19" s="19">
        <v>2384874</v>
      </c>
      <c r="F19" s="20">
        <v>2384874</v>
      </c>
      <c r="G19" s="20"/>
      <c r="H19" s="20">
        <v>636737</v>
      </c>
      <c r="I19" s="20">
        <v>32678</v>
      </c>
      <c r="J19" s="20">
        <v>669415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669415</v>
      </c>
      <c r="X19" s="20">
        <v>1508868</v>
      </c>
      <c r="Y19" s="20">
        <v>-839453</v>
      </c>
      <c r="Z19" s="21">
        <v>-55.634621451313173</v>
      </c>
      <c r="AA19" s="22">
        <v>2384874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183869</v>
      </c>
      <c r="D22" s="18"/>
      <c r="E22" s="19">
        <v>249385</v>
      </c>
      <c r="F22" s="20">
        <v>249385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-153</v>
      </c>
      <c r="Y22" s="20">
        <v>153</v>
      </c>
      <c r="Z22" s="21">
        <v>-100</v>
      </c>
      <c r="AA22" s="22">
        <v>249385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656248</v>
      </c>
      <c r="D24" s="29">
        <f>SUM(D15:D23)</f>
        <v>0</v>
      </c>
      <c r="E24" s="36">
        <f t="shared" si="1"/>
        <v>2634259</v>
      </c>
      <c r="F24" s="37">
        <f t="shared" si="1"/>
        <v>2634259</v>
      </c>
      <c r="G24" s="37">
        <f t="shared" si="1"/>
        <v>0</v>
      </c>
      <c r="H24" s="37">
        <f t="shared" si="1"/>
        <v>636737</v>
      </c>
      <c r="I24" s="37">
        <f t="shared" si="1"/>
        <v>32678</v>
      </c>
      <c r="J24" s="37">
        <f t="shared" si="1"/>
        <v>669415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669415</v>
      </c>
      <c r="X24" s="37">
        <f t="shared" si="1"/>
        <v>1508715</v>
      </c>
      <c r="Y24" s="37">
        <f t="shared" si="1"/>
        <v>-839300</v>
      </c>
      <c r="Z24" s="38">
        <f>+IF(X24&lt;&gt;0,+(Y24/X24)*100,0)</f>
        <v>-55.630122322638798</v>
      </c>
      <c r="AA24" s="39">
        <f>SUM(AA15:AA23)</f>
        <v>2634259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-98854147</v>
      </c>
      <c r="D25" s="29">
        <f>+D12+D24</f>
        <v>0</v>
      </c>
      <c r="E25" s="30">
        <f t="shared" si="2"/>
        <v>18034509</v>
      </c>
      <c r="F25" s="31">
        <f t="shared" si="2"/>
        <v>18034509</v>
      </c>
      <c r="G25" s="31">
        <f t="shared" si="2"/>
        <v>-2556121</v>
      </c>
      <c r="H25" s="31">
        <f t="shared" si="2"/>
        <v>-12322047</v>
      </c>
      <c r="I25" s="31">
        <f t="shared" si="2"/>
        <v>-7409446</v>
      </c>
      <c r="J25" s="31">
        <f t="shared" si="2"/>
        <v>-22287614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-22287614</v>
      </c>
      <c r="X25" s="31">
        <f t="shared" si="2"/>
        <v>18468185</v>
      </c>
      <c r="Y25" s="31">
        <f t="shared" si="2"/>
        <v>-40755799</v>
      </c>
      <c r="Z25" s="32">
        <f>+IF(X25&lt;&gt;0,+(Y25/X25)*100,0)</f>
        <v>-220.68112811302251</v>
      </c>
      <c r="AA25" s="33">
        <f>+AA12+AA24</f>
        <v>18034509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>
        <v>-5381730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>
        <v>1500000</v>
      </c>
      <c r="Y30" s="20">
        <v>-1500000</v>
      </c>
      <c r="Z30" s="21">
        <v>-100</v>
      </c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138654890</v>
      </c>
      <c r="D32" s="18"/>
      <c r="E32" s="19">
        <v>36238318</v>
      </c>
      <c r="F32" s="20">
        <v>36238318</v>
      </c>
      <c r="G32" s="20">
        <v>6195896</v>
      </c>
      <c r="H32" s="20">
        <v>10467261</v>
      </c>
      <c r="I32" s="20">
        <v>6301257</v>
      </c>
      <c r="J32" s="20">
        <v>22964414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22964414</v>
      </c>
      <c r="X32" s="20">
        <v>36238318</v>
      </c>
      <c r="Y32" s="20">
        <v>-13273904</v>
      </c>
      <c r="Z32" s="21">
        <v>-36.629470495843655</v>
      </c>
      <c r="AA32" s="22">
        <v>36238318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190620</v>
      </c>
      <c r="F33" s="20">
        <v>190620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>
        <v>190620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133273160</v>
      </c>
      <c r="D34" s="29">
        <f>SUM(D29:D33)</f>
        <v>0</v>
      </c>
      <c r="E34" s="30">
        <f t="shared" si="3"/>
        <v>36428938</v>
      </c>
      <c r="F34" s="31">
        <f t="shared" si="3"/>
        <v>36428938</v>
      </c>
      <c r="G34" s="31">
        <f t="shared" si="3"/>
        <v>6195896</v>
      </c>
      <c r="H34" s="31">
        <f t="shared" si="3"/>
        <v>10467261</v>
      </c>
      <c r="I34" s="31">
        <f t="shared" si="3"/>
        <v>6301257</v>
      </c>
      <c r="J34" s="31">
        <f t="shared" si="3"/>
        <v>22964414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22964414</v>
      </c>
      <c r="X34" s="31">
        <f t="shared" si="3"/>
        <v>37738318</v>
      </c>
      <c r="Y34" s="31">
        <f t="shared" si="3"/>
        <v>-14773904</v>
      </c>
      <c r="Z34" s="32">
        <f>+IF(X34&lt;&gt;0,+(Y34/X34)*100,0)</f>
        <v>-39.148284245206689</v>
      </c>
      <c r="AA34" s="33">
        <f>SUM(AA29:AA33)</f>
        <v>36428938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>
        <v>-3242011</v>
      </c>
      <c r="D37" s="18"/>
      <c r="E37" s="19">
        <v>1500000</v>
      </c>
      <c r="F37" s="20">
        <v>1500000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1500000</v>
      </c>
      <c r="Y37" s="20">
        <v>-1500000</v>
      </c>
      <c r="Z37" s="21">
        <v>-100</v>
      </c>
      <c r="AA37" s="22">
        <v>1500000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>
        <v>1519767</v>
      </c>
      <c r="F38" s="20">
        <v>1519767</v>
      </c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>
        <v>1519767</v>
      </c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-3242011</v>
      </c>
      <c r="D39" s="29">
        <f>SUM(D37:D38)</f>
        <v>0</v>
      </c>
      <c r="E39" s="36">
        <f t="shared" si="4"/>
        <v>3019767</v>
      </c>
      <c r="F39" s="37">
        <f t="shared" si="4"/>
        <v>3019767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1500000</v>
      </c>
      <c r="Y39" s="37">
        <f t="shared" si="4"/>
        <v>-1500000</v>
      </c>
      <c r="Z39" s="38">
        <f>+IF(X39&lt;&gt;0,+(Y39/X39)*100,0)</f>
        <v>-100</v>
      </c>
      <c r="AA39" s="39">
        <f>SUM(AA37:AA38)</f>
        <v>3019767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130031149</v>
      </c>
      <c r="D40" s="29">
        <f>+D34+D39</f>
        <v>0</v>
      </c>
      <c r="E40" s="30">
        <f t="shared" si="5"/>
        <v>39448705</v>
      </c>
      <c r="F40" s="31">
        <f t="shared" si="5"/>
        <v>39448705</v>
      </c>
      <c r="G40" s="31">
        <f t="shared" si="5"/>
        <v>6195896</v>
      </c>
      <c r="H40" s="31">
        <f t="shared" si="5"/>
        <v>10467261</v>
      </c>
      <c r="I40" s="31">
        <f t="shared" si="5"/>
        <v>6301257</v>
      </c>
      <c r="J40" s="31">
        <f t="shared" si="5"/>
        <v>22964414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22964414</v>
      </c>
      <c r="X40" s="31">
        <f t="shared" si="5"/>
        <v>39238318</v>
      </c>
      <c r="Y40" s="31">
        <f t="shared" si="5"/>
        <v>-16273904</v>
      </c>
      <c r="Z40" s="32">
        <f>+IF(X40&lt;&gt;0,+(Y40/X40)*100,0)</f>
        <v>-41.474519881305824</v>
      </c>
      <c r="AA40" s="33">
        <f>+AA34+AA39</f>
        <v>39448705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-228885296</v>
      </c>
      <c r="D42" s="43">
        <f>+D25-D40</f>
        <v>0</v>
      </c>
      <c r="E42" s="44">
        <f t="shared" si="6"/>
        <v>-21414196</v>
      </c>
      <c r="F42" s="45">
        <f t="shared" si="6"/>
        <v>-21414196</v>
      </c>
      <c r="G42" s="45">
        <f t="shared" si="6"/>
        <v>-8752017</v>
      </c>
      <c r="H42" s="45">
        <f t="shared" si="6"/>
        <v>-22789308</v>
      </c>
      <c r="I42" s="45">
        <f t="shared" si="6"/>
        <v>-13710703</v>
      </c>
      <c r="J42" s="45">
        <f t="shared" si="6"/>
        <v>-45252028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-45252028</v>
      </c>
      <c r="X42" s="45">
        <f t="shared" si="6"/>
        <v>-20770133</v>
      </c>
      <c r="Y42" s="45">
        <f t="shared" si="6"/>
        <v>-24481895</v>
      </c>
      <c r="Z42" s="46">
        <f>+IF(X42&lt;&gt;0,+(Y42/X42)*100,0)</f>
        <v>117.87067035150906</v>
      </c>
      <c r="AA42" s="47">
        <f>+AA25-AA40</f>
        <v>-21414196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2313557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-2313557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567202</v>
      </c>
      <c r="D6" s="18"/>
      <c r="E6" s="19">
        <v>-19543088</v>
      </c>
      <c r="F6" s="20">
        <v>-19543088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-2625057</v>
      </c>
      <c r="Y6" s="20">
        <v>2625057</v>
      </c>
      <c r="Z6" s="21">
        <v>-100</v>
      </c>
      <c r="AA6" s="22">
        <v>-19543088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27509372</v>
      </c>
      <c r="F8" s="20">
        <v>27509372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5940419</v>
      </c>
      <c r="Y8" s="20">
        <v>-5940419</v>
      </c>
      <c r="Z8" s="21">
        <v>-100</v>
      </c>
      <c r="AA8" s="22">
        <v>27509372</v>
      </c>
    </row>
    <row r="9" spans="1:27" ht="13.5" x14ac:dyDescent="0.25">
      <c r="A9" s="23" t="s">
        <v>37</v>
      </c>
      <c r="B9" s="17" t="s">
        <v>32</v>
      </c>
      <c r="C9" s="18">
        <v>1495764</v>
      </c>
      <c r="D9" s="18"/>
      <c r="E9" s="19"/>
      <c r="F9" s="20"/>
      <c r="G9" s="20">
        <v>7427</v>
      </c>
      <c r="H9" s="20">
        <v>120001</v>
      </c>
      <c r="I9" s="20">
        <v>337133</v>
      </c>
      <c r="J9" s="20">
        <v>464561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464561</v>
      </c>
      <c r="X9" s="20"/>
      <c r="Y9" s="20">
        <v>464561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-1430621</v>
      </c>
      <c r="D11" s="18"/>
      <c r="E11" s="19">
        <v>-2002111</v>
      </c>
      <c r="F11" s="20">
        <v>-2002111</v>
      </c>
      <c r="G11" s="20">
        <v>-127554</v>
      </c>
      <c r="H11" s="20">
        <v>-124940</v>
      </c>
      <c r="I11" s="20">
        <v>-143037</v>
      </c>
      <c r="J11" s="20">
        <v>-395531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-395531</v>
      </c>
      <c r="X11" s="20">
        <v>-500328</v>
      </c>
      <c r="Y11" s="20">
        <v>104797</v>
      </c>
      <c r="Z11" s="21">
        <v>-20.945659647271388</v>
      </c>
      <c r="AA11" s="22">
        <v>-2002111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632345</v>
      </c>
      <c r="D12" s="29">
        <f>SUM(D6:D11)</f>
        <v>0</v>
      </c>
      <c r="E12" s="30">
        <f t="shared" si="0"/>
        <v>5964173</v>
      </c>
      <c r="F12" s="31">
        <f t="shared" si="0"/>
        <v>5964173</v>
      </c>
      <c r="G12" s="31">
        <f t="shared" si="0"/>
        <v>-120127</v>
      </c>
      <c r="H12" s="31">
        <f t="shared" si="0"/>
        <v>-4939</v>
      </c>
      <c r="I12" s="31">
        <f t="shared" si="0"/>
        <v>194096</v>
      </c>
      <c r="J12" s="31">
        <f t="shared" si="0"/>
        <v>69030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69030</v>
      </c>
      <c r="X12" s="31">
        <f t="shared" si="0"/>
        <v>2815034</v>
      </c>
      <c r="Y12" s="31">
        <f t="shared" si="0"/>
        <v>-2746004</v>
      </c>
      <c r="Z12" s="32">
        <f>+IF(X12&lt;&gt;0,+(Y12/X12)*100,0)</f>
        <v>-97.547809369265167</v>
      </c>
      <c r="AA12" s="33">
        <f>SUM(AA6:AA11)</f>
        <v>5964173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2639111</v>
      </c>
      <c r="D19" s="18"/>
      <c r="E19" s="19">
        <v>15021090</v>
      </c>
      <c r="F19" s="20">
        <v>15021090</v>
      </c>
      <c r="G19" s="20"/>
      <c r="H19" s="20">
        <v>889371</v>
      </c>
      <c r="I19" s="20"/>
      <c r="J19" s="20">
        <v>889371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889371</v>
      </c>
      <c r="X19" s="20">
        <v>1495008</v>
      </c>
      <c r="Y19" s="20">
        <v>-605637</v>
      </c>
      <c r="Z19" s="21">
        <v>-40.510619341167406</v>
      </c>
      <c r="AA19" s="22">
        <v>15021090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-119208</v>
      </c>
      <c r="D22" s="18"/>
      <c r="E22" s="19">
        <v>-1375</v>
      </c>
      <c r="F22" s="20">
        <v>-1375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-345</v>
      </c>
      <c r="Y22" s="20">
        <v>345</v>
      </c>
      <c r="Z22" s="21">
        <v>-100</v>
      </c>
      <c r="AA22" s="22">
        <v>-1375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2519903</v>
      </c>
      <c r="D24" s="29">
        <f>SUM(D15:D23)</f>
        <v>0</v>
      </c>
      <c r="E24" s="36">
        <f t="shared" si="1"/>
        <v>15019715</v>
      </c>
      <c r="F24" s="37">
        <f t="shared" si="1"/>
        <v>15019715</v>
      </c>
      <c r="G24" s="37">
        <f t="shared" si="1"/>
        <v>0</v>
      </c>
      <c r="H24" s="37">
        <f t="shared" si="1"/>
        <v>889371</v>
      </c>
      <c r="I24" s="37">
        <f t="shared" si="1"/>
        <v>0</v>
      </c>
      <c r="J24" s="37">
        <f t="shared" si="1"/>
        <v>889371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889371</v>
      </c>
      <c r="X24" s="37">
        <f t="shared" si="1"/>
        <v>1494663</v>
      </c>
      <c r="Y24" s="37">
        <f t="shared" si="1"/>
        <v>-605292</v>
      </c>
      <c r="Z24" s="38">
        <f>+IF(X24&lt;&gt;0,+(Y24/X24)*100,0)</f>
        <v>-40.49688792724514</v>
      </c>
      <c r="AA24" s="39">
        <f>SUM(AA15:AA23)</f>
        <v>15019715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3152248</v>
      </c>
      <c r="D25" s="29">
        <f>+D12+D24</f>
        <v>0</v>
      </c>
      <c r="E25" s="30">
        <f t="shared" si="2"/>
        <v>20983888</v>
      </c>
      <c r="F25" s="31">
        <f t="shared" si="2"/>
        <v>20983888</v>
      </c>
      <c r="G25" s="31">
        <f t="shared" si="2"/>
        <v>-120127</v>
      </c>
      <c r="H25" s="31">
        <f t="shared" si="2"/>
        <v>884432</v>
      </c>
      <c r="I25" s="31">
        <f t="shared" si="2"/>
        <v>194096</v>
      </c>
      <c r="J25" s="31">
        <f t="shared" si="2"/>
        <v>958401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958401</v>
      </c>
      <c r="X25" s="31">
        <f t="shared" si="2"/>
        <v>4309697</v>
      </c>
      <c r="Y25" s="31">
        <f t="shared" si="2"/>
        <v>-3351296</v>
      </c>
      <c r="Z25" s="32">
        <f>+IF(X25&lt;&gt;0,+(Y25/X25)*100,0)</f>
        <v>-77.761754480651419</v>
      </c>
      <c r="AA25" s="33">
        <f>+AA12+AA24</f>
        <v>20983888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20227755</v>
      </c>
      <c r="D32" s="18"/>
      <c r="E32" s="19">
        <v>-15157269</v>
      </c>
      <c r="F32" s="20">
        <v>-15157269</v>
      </c>
      <c r="G32" s="20">
        <v>742040</v>
      </c>
      <c r="H32" s="20">
        <v>2549103</v>
      </c>
      <c r="I32" s="20">
        <v>3355080</v>
      </c>
      <c r="J32" s="20">
        <v>6646223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6646223</v>
      </c>
      <c r="X32" s="20">
        <v>-8508098</v>
      </c>
      <c r="Y32" s="20">
        <v>15154321</v>
      </c>
      <c r="Z32" s="21">
        <v>-178.1164368346486</v>
      </c>
      <c r="AA32" s="22">
        <v>-15157269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425446</v>
      </c>
      <c r="F33" s="20">
        <v>425446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106320</v>
      </c>
      <c r="Y33" s="20">
        <v>-106320</v>
      </c>
      <c r="Z33" s="21">
        <v>-100</v>
      </c>
      <c r="AA33" s="22">
        <v>425446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20227755</v>
      </c>
      <c r="D34" s="29">
        <f>SUM(D29:D33)</f>
        <v>0</v>
      </c>
      <c r="E34" s="30">
        <f t="shared" si="3"/>
        <v>-14731823</v>
      </c>
      <c r="F34" s="31">
        <f t="shared" si="3"/>
        <v>-14731823</v>
      </c>
      <c r="G34" s="31">
        <f t="shared" si="3"/>
        <v>742040</v>
      </c>
      <c r="H34" s="31">
        <f t="shared" si="3"/>
        <v>2549103</v>
      </c>
      <c r="I34" s="31">
        <f t="shared" si="3"/>
        <v>3355080</v>
      </c>
      <c r="J34" s="31">
        <f t="shared" si="3"/>
        <v>6646223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6646223</v>
      </c>
      <c r="X34" s="31">
        <f t="shared" si="3"/>
        <v>-8401778</v>
      </c>
      <c r="Y34" s="31">
        <f t="shared" si="3"/>
        <v>15048001</v>
      </c>
      <c r="Z34" s="32">
        <f>+IF(X34&lt;&gt;0,+(Y34/X34)*100,0)</f>
        <v>-179.10495849807029</v>
      </c>
      <c r="AA34" s="33">
        <f>SUM(AA29:AA33)</f>
        <v>-14731823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74136</v>
      </c>
      <c r="F37" s="20">
        <v>74136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18525</v>
      </c>
      <c r="Y37" s="20">
        <v>-18525</v>
      </c>
      <c r="Z37" s="21">
        <v>-100</v>
      </c>
      <c r="AA37" s="22">
        <v>74136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74136</v>
      </c>
      <c r="F39" s="37">
        <f t="shared" si="4"/>
        <v>74136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18525</v>
      </c>
      <c r="Y39" s="37">
        <f t="shared" si="4"/>
        <v>-18525</v>
      </c>
      <c r="Z39" s="38">
        <f>+IF(X39&lt;&gt;0,+(Y39/X39)*100,0)</f>
        <v>-100</v>
      </c>
      <c r="AA39" s="39">
        <f>SUM(AA37:AA38)</f>
        <v>74136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20227755</v>
      </c>
      <c r="D40" s="29">
        <f>+D34+D39</f>
        <v>0</v>
      </c>
      <c r="E40" s="30">
        <f t="shared" si="5"/>
        <v>-14657687</v>
      </c>
      <c r="F40" s="31">
        <f t="shared" si="5"/>
        <v>-14657687</v>
      </c>
      <c r="G40" s="31">
        <f t="shared" si="5"/>
        <v>742040</v>
      </c>
      <c r="H40" s="31">
        <f t="shared" si="5"/>
        <v>2549103</v>
      </c>
      <c r="I40" s="31">
        <f t="shared" si="5"/>
        <v>3355080</v>
      </c>
      <c r="J40" s="31">
        <f t="shared" si="5"/>
        <v>6646223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6646223</v>
      </c>
      <c r="X40" s="31">
        <f t="shared" si="5"/>
        <v>-8383253</v>
      </c>
      <c r="Y40" s="31">
        <f t="shared" si="5"/>
        <v>15029476</v>
      </c>
      <c r="Z40" s="32">
        <f>+IF(X40&lt;&gt;0,+(Y40/X40)*100,0)</f>
        <v>-179.27976168678197</v>
      </c>
      <c r="AA40" s="33">
        <f>+AA34+AA39</f>
        <v>-14657687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-17075507</v>
      </c>
      <c r="D42" s="43">
        <f>+D25-D40</f>
        <v>0</v>
      </c>
      <c r="E42" s="44">
        <f t="shared" si="6"/>
        <v>35641575</v>
      </c>
      <c r="F42" s="45">
        <f t="shared" si="6"/>
        <v>35641575</v>
      </c>
      <c r="G42" s="45">
        <f t="shared" si="6"/>
        <v>-862167</v>
      </c>
      <c r="H42" s="45">
        <f t="shared" si="6"/>
        <v>-1664671</v>
      </c>
      <c r="I42" s="45">
        <f t="shared" si="6"/>
        <v>-3160984</v>
      </c>
      <c r="J42" s="45">
        <f t="shared" si="6"/>
        <v>-5687822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-5687822</v>
      </c>
      <c r="X42" s="45">
        <f t="shared" si="6"/>
        <v>12692950</v>
      </c>
      <c r="Y42" s="45">
        <f t="shared" si="6"/>
        <v>-18380772</v>
      </c>
      <c r="Z42" s="46">
        <f>+IF(X42&lt;&gt;0,+(Y42/X42)*100,0)</f>
        <v>-144.81087532843034</v>
      </c>
      <c r="AA42" s="47">
        <f>+AA25-AA40</f>
        <v>35641575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905874</v>
      </c>
      <c r="D11" s="18"/>
      <c r="E11" s="19"/>
      <c r="F11" s="20"/>
      <c r="G11" s="20">
        <v>669590</v>
      </c>
      <c r="H11" s="20">
        <v>236284</v>
      </c>
      <c r="I11" s="20"/>
      <c r="J11" s="20">
        <v>905874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905874</v>
      </c>
      <c r="X11" s="20"/>
      <c r="Y11" s="20">
        <v>905874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905874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669590</v>
      </c>
      <c r="H12" s="31">
        <f t="shared" si="0"/>
        <v>236284</v>
      </c>
      <c r="I12" s="31">
        <f t="shared" si="0"/>
        <v>0</v>
      </c>
      <c r="J12" s="31">
        <f t="shared" si="0"/>
        <v>905874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905874</v>
      </c>
      <c r="X12" s="31">
        <f t="shared" si="0"/>
        <v>0</v>
      </c>
      <c r="Y12" s="31">
        <f t="shared" si="0"/>
        <v>905874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1024702003</v>
      </c>
      <c r="D19" s="18"/>
      <c r="E19" s="19">
        <v>10095000</v>
      </c>
      <c r="F19" s="20">
        <v>10314437</v>
      </c>
      <c r="G19" s="20">
        <v>1033653595</v>
      </c>
      <c r="H19" s="20">
        <v>-8018520</v>
      </c>
      <c r="I19" s="20">
        <v>-23955834</v>
      </c>
      <c r="J19" s="20">
        <v>1001679241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1001679241</v>
      </c>
      <c r="X19" s="20">
        <v>54858</v>
      </c>
      <c r="Y19" s="20">
        <v>1001624383</v>
      </c>
      <c r="Z19" s="21">
        <v>1825849.2526158446</v>
      </c>
      <c r="AA19" s="22">
        <v>10314437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1024702003</v>
      </c>
      <c r="D24" s="29">
        <f>SUM(D15:D23)</f>
        <v>0</v>
      </c>
      <c r="E24" s="36">
        <f t="shared" si="1"/>
        <v>10095000</v>
      </c>
      <c r="F24" s="37">
        <f t="shared" si="1"/>
        <v>10314437</v>
      </c>
      <c r="G24" s="37">
        <f t="shared" si="1"/>
        <v>1033653595</v>
      </c>
      <c r="H24" s="37">
        <f t="shared" si="1"/>
        <v>-8018520</v>
      </c>
      <c r="I24" s="37">
        <f t="shared" si="1"/>
        <v>-23955834</v>
      </c>
      <c r="J24" s="37">
        <f t="shared" si="1"/>
        <v>1001679241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1001679241</v>
      </c>
      <c r="X24" s="37">
        <f t="shared" si="1"/>
        <v>54858</v>
      </c>
      <c r="Y24" s="37">
        <f t="shared" si="1"/>
        <v>1001624383</v>
      </c>
      <c r="Z24" s="38">
        <f>+IF(X24&lt;&gt;0,+(Y24/X24)*100,0)</f>
        <v>1825849.2526158446</v>
      </c>
      <c r="AA24" s="39">
        <f>SUM(AA15:AA23)</f>
        <v>10314437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1025607877</v>
      </c>
      <c r="D25" s="29">
        <f>+D12+D24</f>
        <v>0</v>
      </c>
      <c r="E25" s="30">
        <f t="shared" si="2"/>
        <v>10095000</v>
      </c>
      <c r="F25" s="31">
        <f t="shared" si="2"/>
        <v>10314437</v>
      </c>
      <c r="G25" s="31">
        <f t="shared" si="2"/>
        <v>1034323185</v>
      </c>
      <c r="H25" s="31">
        <f t="shared" si="2"/>
        <v>-7782236</v>
      </c>
      <c r="I25" s="31">
        <f t="shared" si="2"/>
        <v>-23955834</v>
      </c>
      <c r="J25" s="31">
        <f t="shared" si="2"/>
        <v>1002585115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1002585115</v>
      </c>
      <c r="X25" s="31">
        <f t="shared" si="2"/>
        <v>54858</v>
      </c>
      <c r="Y25" s="31">
        <f t="shared" si="2"/>
        <v>1002530257</v>
      </c>
      <c r="Z25" s="32">
        <f>+IF(X25&lt;&gt;0,+(Y25/X25)*100,0)</f>
        <v>1827500.5596266724</v>
      </c>
      <c r="AA25" s="33">
        <f>+AA12+AA24</f>
        <v>10314437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386788</v>
      </c>
      <c r="D32" s="18"/>
      <c r="E32" s="19"/>
      <c r="F32" s="20"/>
      <c r="G32" s="20">
        <v>668225</v>
      </c>
      <c r="H32" s="20">
        <v>1738306</v>
      </c>
      <c r="I32" s="20"/>
      <c r="J32" s="20">
        <v>2406531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2406531</v>
      </c>
      <c r="X32" s="20"/>
      <c r="Y32" s="20">
        <v>2406531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386788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668225</v>
      </c>
      <c r="H34" s="31">
        <f t="shared" si="3"/>
        <v>1738306</v>
      </c>
      <c r="I34" s="31">
        <f t="shared" si="3"/>
        <v>0</v>
      </c>
      <c r="J34" s="31">
        <f t="shared" si="3"/>
        <v>2406531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2406531</v>
      </c>
      <c r="X34" s="31">
        <f t="shared" si="3"/>
        <v>0</v>
      </c>
      <c r="Y34" s="31">
        <f t="shared" si="3"/>
        <v>2406531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386788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668225</v>
      </c>
      <c r="H40" s="31">
        <f t="shared" si="5"/>
        <v>1738306</v>
      </c>
      <c r="I40" s="31">
        <f t="shared" si="5"/>
        <v>0</v>
      </c>
      <c r="J40" s="31">
        <f t="shared" si="5"/>
        <v>2406531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2406531</v>
      </c>
      <c r="X40" s="31">
        <f t="shared" si="5"/>
        <v>0</v>
      </c>
      <c r="Y40" s="31">
        <f t="shared" si="5"/>
        <v>2406531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1025221089</v>
      </c>
      <c r="D42" s="43">
        <f>+D25-D40</f>
        <v>0</v>
      </c>
      <c r="E42" s="44">
        <f t="shared" si="6"/>
        <v>10095000</v>
      </c>
      <c r="F42" s="45">
        <f t="shared" si="6"/>
        <v>10314437</v>
      </c>
      <c r="G42" s="45">
        <f t="shared" si="6"/>
        <v>1033654960</v>
      </c>
      <c r="H42" s="45">
        <f t="shared" si="6"/>
        <v>-9520542</v>
      </c>
      <c r="I42" s="45">
        <f t="shared" si="6"/>
        <v>-23955834</v>
      </c>
      <c r="J42" s="45">
        <f t="shared" si="6"/>
        <v>1000178584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1000178584</v>
      </c>
      <c r="X42" s="45">
        <f t="shared" si="6"/>
        <v>54858</v>
      </c>
      <c r="Y42" s="45">
        <f t="shared" si="6"/>
        <v>1000123726</v>
      </c>
      <c r="Z42" s="46">
        <f>+IF(X42&lt;&gt;0,+(Y42/X42)*100,0)</f>
        <v>1823113.7227022492</v>
      </c>
      <c r="AA42" s="47">
        <f>+AA25-AA40</f>
        <v>10314437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220557018</v>
      </c>
      <c r="D45" s="18"/>
      <c r="E45" s="19">
        <v>44643531</v>
      </c>
      <c r="F45" s="20">
        <v>44643531</v>
      </c>
      <c r="G45" s="20">
        <v>259798930</v>
      </c>
      <c r="H45" s="20">
        <v>-22087988</v>
      </c>
      <c r="I45" s="20">
        <v>8440607</v>
      </c>
      <c r="J45" s="20">
        <v>246151549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246151549</v>
      </c>
      <c r="X45" s="20">
        <v>11160882</v>
      </c>
      <c r="Y45" s="20">
        <v>234990667</v>
      </c>
      <c r="Z45" s="48">
        <v>2105.4847367797634</v>
      </c>
      <c r="AA45" s="22">
        <v>44643531</v>
      </c>
    </row>
    <row r="46" spans="1:27" ht="13.5" x14ac:dyDescent="0.25">
      <c r="A46" s="23" t="s">
        <v>69</v>
      </c>
      <c r="B46" s="17" t="s">
        <v>32</v>
      </c>
      <c r="C46" s="18">
        <v>-999517</v>
      </c>
      <c r="D46" s="18"/>
      <c r="E46" s="19"/>
      <c r="F46" s="20"/>
      <c r="G46" s="20">
        <v>-999517</v>
      </c>
      <c r="H46" s="20"/>
      <c r="I46" s="20"/>
      <c r="J46" s="20">
        <v>-999517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-999517</v>
      </c>
      <c r="X46" s="20"/>
      <c r="Y46" s="20">
        <v>-999517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219557501</v>
      </c>
      <c r="D48" s="51">
        <f>SUM(D45:D47)</f>
        <v>0</v>
      </c>
      <c r="E48" s="52">
        <f t="shared" si="7"/>
        <v>44643531</v>
      </c>
      <c r="F48" s="53">
        <f t="shared" si="7"/>
        <v>44643531</v>
      </c>
      <c r="G48" s="53">
        <f t="shared" si="7"/>
        <v>258799413</v>
      </c>
      <c r="H48" s="53">
        <f t="shared" si="7"/>
        <v>-22087988</v>
      </c>
      <c r="I48" s="53">
        <f t="shared" si="7"/>
        <v>8440607</v>
      </c>
      <c r="J48" s="53">
        <f t="shared" si="7"/>
        <v>245152032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245152032</v>
      </c>
      <c r="X48" s="53">
        <f t="shared" si="7"/>
        <v>11160882</v>
      </c>
      <c r="Y48" s="53">
        <f t="shared" si="7"/>
        <v>233991150</v>
      </c>
      <c r="Z48" s="54">
        <f>+IF(X48&lt;&gt;0,+(Y48/X48)*100,0)</f>
        <v>2096.5291990364203</v>
      </c>
      <c r="AA48" s="55">
        <f>SUM(AA45:AA47)</f>
        <v>44643531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79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103375239</v>
      </c>
      <c r="D6" s="18"/>
      <c r="E6" s="19">
        <v>-79650824</v>
      </c>
      <c r="F6" s="20">
        <v>-99489370</v>
      </c>
      <c r="G6" s="20">
        <v>10226335</v>
      </c>
      <c r="H6" s="20">
        <v>6217611</v>
      </c>
      <c r="I6" s="20">
        <v>690</v>
      </c>
      <c r="J6" s="20">
        <v>16444636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16444636</v>
      </c>
      <c r="X6" s="20">
        <v>-22763670</v>
      </c>
      <c r="Y6" s="20">
        <v>39208306</v>
      </c>
      <c r="Z6" s="21">
        <v>-172.24070635358885</v>
      </c>
      <c r="AA6" s="22">
        <v>-99489370</v>
      </c>
    </row>
    <row r="7" spans="1:27" ht="13.5" x14ac:dyDescent="0.25">
      <c r="A7" s="23" t="s">
        <v>35</v>
      </c>
      <c r="B7" s="17" t="s">
        <v>32</v>
      </c>
      <c r="C7" s="18">
        <v>122390059</v>
      </c>
      <c r="D7" s="18"/>
      <c r="E7" s="19">
        <v>122390059</v>
      </c>
      <c r="F7" s="20">
        <v>122390059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122390059</v>
      </c>
      <c r="Y7" s="20">
        <v>-122390059</v>
      </c>
      <c r="Z7" s="21">
        <v>-100</v>
      </c>
      <c r="AA7" s="22">
        <v>122390059</v>
      </c>
    </row>
    <row r="8" spans="1:27" ht="13.5" x14ac:dyDescent="0.25">
      <c r="A8" s="23" t="s">
        <v>36</v>
      </c>
      <c r="B8" s="17" t="s">
        <v>32</v>
      </c>
      <c r="C8" s="18">
        <v>5222478</v>
      </c>
      <c r="D8" s="18"/>
      <c r="E8" s="19">
        <v>163581276</v>
      </c>
      <c r="F8" s="20">
        <v>163581276</v>
      </c>
      <c r="G8" s="20">
        <v>2090717</v>
      </c>
      <c r="H8" s="20">
        <v>-2090717</v>
      </c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34256656</v>
      </c>
      <c r="Y8" s="20">
        <v>-34256656</v>
      </c>
      <c r="Z8" s="21">
        <v>-100</v>
      </c>
      <c r="AA8" s="22">
        <v>163581276</v>
      </c>
    </row>
    <row r="9" spans="1:27" ht="13.5" x14ac:dyDescent="0.25">
      <c r="A9" s="23" t="s">
        <v>37</v>
      </c>
      <c r="B9" s="17" t="s">
        <v>32</v>
      </c>
      <c r="C9" s="18">
        <v>302282774</v>
      </c>
      <c r="D9" s="18"/>
      <c r="E9" s="19">
        <v>295143504</v>
      </c>
      <c r="F9" s="20">
        <v>295143504</v>
      </c>
      <c r="G9" s="20"/>
      <c r="H9" s="20">
        <v>13886</v>
      </c>
      <c r="I9" s="20">
        <v>877710</v>
      </c>
      <c r="J9" s="20">
        <v>891596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891596</v>
      </c>
      <c r="X9" s="20">
        <v>295143504</v>
      </c>
      <c r="Y9" s="20">
        <v>-294251908</v>
      </c>
      <c r="Z9" s="21">
        <v>-99.697911020260847</v>
      </c>
      <c r="AA9" s="22">
        <v>295143504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-23038901</v>
      </c>
      <c r="D11" s="18"/>
      <c r="E11" s="19">
        <v>-26906123</v>
      </c>
      <c r="F11" s="20">
        <v>-26706123</v>
      </c>
      <c r="G11" s="20">
        <v>-123534</v>
      </c>
      <c r="H11" s="20">
        <v>-88651</v>
      </c>
      <c r="I11" s="20">
        <v>-183339</v>
      </c>
      <c r="J11" s="20">
        <v>-395524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-395524</v>
      </c>
      <c r="X11" s="20">
        <v>-21720937</v>
      </c>
      <c r="Y11" s="20">
        <v>21325413</v>
      </c>
      <c r="Z11" s="21">
        <v>-98.179065663695823</v>
      </c>
      <c r="AA11" s="22">
        <v>-26706123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510231649</v>
      </c>
      <c r="D12" s="29">
        <f>SUM(D6:D11)</f>
        <v>0</v>
      </c>
      <c r="E12" s="30">
        <f t="shared" si="0"/>
        <v>474557892</v>
      </c>
      <c r="F12" s="31">
        <f t="shared" si="0"/>
        <v>454919346</v>
      </c>
      <c r="G12" s="31">
        <f t="shared" si="0"/>
        <v>12193518</v>
      </c>
      <c r="H12" s="31">
        <f t="shared" si="0"/>
        <v>4052129</v>
      </c>
      <c r="I12" s="31">
        <f t="shared" si="0"/>
        <v>695061</v>
      </c>
      <c r="J12" s="31">
        <f t="shared" si="0"/>
        <v>16940708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16940708</v>
      </c>
      <c r="X12" s="31">
        <f t="shared" si="0"/>
        <v>407305612</v>
      </c>
      <c r="Y12" s="31">
        <f t="shared" si="0"/>
        <v>-390364904</v>
      </c>
      <c r="Z12" s="32">
        <f>+IF(X12&lt;&gt;0,+(Y12/X12)*100,0)</f>
        <v>-95.840786991169665</v>
      </c>
      <c r="AA12" s="33">
        <f>SUM(AA6:AA11)</f>
        <v>454919346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>
        <v>-41876</v>
      </c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-4941323</v>
      </c>
      <c r="D19" s="18"/>
      <c r="E19" s="19">
        <v>23013375</v>
      </c>
      <c r="F19" s="20">
        <v>42851921</v>
      </c>
      <c r="G19" s="20"/>
      <c r="H19" s="20"/>
      <c r="I19" s="20">
        <v>5086566</v>
      </c>
      <c r="J19" s="20">
        <v>5086566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5086566</v>
      </c>
      <c r="X19" s="20">
        <v>-7018237</v>
      </c>
      <c r="Y19" s="20">
        <v>12104803</v>
      </c>
      <c r="Z19" s="21">
        <v>-172.47640682410696</v>
      </c>
      <c r="AA19" s="22">
        <v>42851921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6760036</v>
      </c>
      <c r="D22" s="18"/>
      <c r="E22" s="19">
        <v>6389815</v>
      </c>
      <c r="F22" s="20">
        <v>6389815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6760036</v>
      </c>
      <c r="Y22" s="20">
        <v>-6760036</v>
      </c>
      <c r="Z22" s="21">
        <v>-100</v>
      </c>
      <c r="AA22" s="22">
        <v>6389815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1776837</v>
      </c>
      <c r="D24" s="29">
        <f>SUM(D15:D23)</f>
        <v>0</v>
      </c>
      <c r="E24" s="36">
        <f t="shared" si="1"/>
        <v>29403190</v>
      </c>
      <c r="F24" s="37">
        <f t="shared" si="1"/>
        <v>49241736</v>
      </c>
      <c r="G24" s="37">
        <f t="shared" si="1"/>
        <v>0</v>
      </c>
      <c r="H24" s="37">
        <f t="shared" si="1"/>
        <v>0</v>
      </c>
      <c r="I24" s="37">
        <f t="shared" si="1"/>
        <v>5086566</v>
      </c>
      <c r="J24" s="37">
        <f t="shared" si="1"/>
        <v>5086566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5086566</v>
      </c>
      <c r="X24" s="37">
        <f t="shared" si="1"/>
        <v>-258201</v>
      </c>
      <c r="Y24" s="37">
        <f t="shared" si="1"/>
        <v>5344767</v>
      </c>
      <c r="Z24" s="38">
        <f>+IF(X24&lt;&gt;0,+(Y24/X24)*100,0)</f>
        <v>-2070.0024399595663</v>
      </c>
      <c r="AA24" s="39">
        <f>SUM(AA15:AA23)</f>
        <v>49241736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512008486</v>
      </c>
      <c r="D25" s="29">
        <f>+D12+D24</f>
        <v>0</v>
      </c>
      <c r="E25" s="30">
        <f t="shared" si="2"/>
        <v>503961082</v>
      </c>
      <c r="F25" s="31">
        <f t="shared" si="2"/>
        <v>504161082</v>
      </c>
      <c r="G25" s="31">
        <f t="shared" si="2"/>
        <v>12193518</v>
      </c>
      <c r="H25" s="31">
        <f t="shared" si="2"/>
        <v>4052129</v>
      </c>
      <c r="I25" s="31">
        <f t="shared" si="2"/>
        <v>5781627</v>
      </c>
      <c r="J25" s="31">
        <f t="shared" si="2"/>
        <v>22027274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22027274</v>
      </c>
      <c r="X25" s="31">
        <f t="shared" si="2"/>
        <v>407047411</v>
      </c>
      <c r="Y25" s="31">
        <f t="shared" si="2"/>
        <v>-385020137</v>
      </c>
      <c r="Z25" s="32">
        <f>+IF(X25&lt;&gt;0,+(Y25/X25)*100,0)</f>
        <v>-94.588523743245233</v>
      </c>
      <c r="AA25" s="33">
        <f>+AA12+AA24</f>
        <v>504161082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>
        <v>12185636</v>
      </c>
      <c r="J30" s="20">
        <v>12185636</v>
      </c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>
        <v>12185636</v>
      </c>
      <c r="X30" s="20"/>
      <c r="Y30" s="20">
        <v>12185636</v>
      </c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10750546</v>
      </c>
      <c r="D31" s="18"/>
      <c r="E31" s="19">
        <v>10750546</v>
      </c>
      <c r="F31" s="20">
        <v>10750546</v>
      </c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>
        <v>10750546</v>
      </c>
      <c r="Y31" s="20">
        <v>-10750546</v>
      </c>
      <c r="Z31" s="21">
        <v>-100</v>
      </c>
      <c r="AA31" s="22">
        <v>10750546</v>
      </c>
    </row>
    <row r="32" spans="1:27" ht="13.5" x14ac:dyDescent="0.25">
      <c r="A32" s="23" t="s">
        <v>58</v>
      </c>
      <c r="B32" s="17" t="s">
        <v>32</v>
      </c>
      <c r="C32" s="18">
        <v>74595395</v>
      </c>
      <c r="D32" s="18"/>
      <c r="E32" s="19">
        <v>83350821</v>
      </c>
      <c r="F32" s="20">
        <v>83150821</v>
      </c>
      <c r="G32" s="20">
        <v>15255</v>
      </c>
      <c r="H32" s="20">
        <v>118385</v>
      </c>
      <c r="I32" s="20">
        <v>7273834</v>
      </c>
      <c r="J32" s="20">
        <v>7407474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7407474</v>
      </c>
      <c r="X32" s="20">
        <v>11918887</v>
      </c>
      <c r="Y32" s="20">
        <v>-4511413</v>
      </c>
      <c r="Z32" s="21">
        <v>-37.850958734653659</v>
      </c>
      <c r="AA32" s="22">
        <v>83150821</v>
      </c>
    </row>
    <row r="33" spans="1:27" ht="13.5" x14ac:dyDescent="0.25">
      <c r="A33" s="23" t="s">
        <v>59</v>
      </c>
      <c r="B33" s="17" t="s">
        <v>32</v>
      </c>
      <c r="C33" s="18">
        <v>-134181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85211760</v>
      </c>
      <c r="D34" s="29">
        <f>SUM(D29:D33)</f>
        <v>0</v>
      </c>
      <c r="E34" s="30">
        <f t="shared" si="3"/>
        <v>94101367</v>
      </c>
      <c r="F34" s="31">
        <f t="shared" si="3"/>
        <v>93901367</v>
      </c>
      <c r="G34" s="31">
        <f t="shared" si="3"/>
        <v>15255</v>
      </c>
      <c r="H34" s="31">
        <f t="shared" si="3"/>
        <v>118385</v>
      </c>
      <c r="I34" s="31">
        <f t="shared" si="3"/>
        <v>19459470</v>
      </c>
      <c r="J34" s="31">
        <f t="shared" si="3"/>
        <v>19593110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19593110</v>
      </c>
      <c r="X34" s="31">
        <f t="shared" si="3"/>
        <v>22669433</v>
      </c>
      <c r="Y34" s="31">
        <f t="shared" si="3"/>
        <v>-3076323</v>
      </c>
      <c r="Z34" s="32">
        <f>+IF(X34&lt;&gt;0,+(Y34/X34)*100,0)</f>
        <v>-13.570357053041423</v>
      </c>
      <c r="AA34" s="33">
        <f>SUM(AA29:AA33)</f>
        <v>93901367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>
        <v>126806483</v>
      </c>
      <c r="J37" s="20">
        <v>126806483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126806483</v>
      </c>
      <c r="X37" s="20"/>
      <c r="Y37" s="20">
        <v>126806483</v>
      </c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126806483</v>
      </c>
      <c r="J39" s="37">
        <f t="shared" si="4"/>
        <v>126806483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126806483</v>
      </c>
      <c r="X39" s="37">
        <f t="shared" si="4"/>
        <v>0</v>
      </c>
      <c r="Y39" s="37">
        <f t="shared" si="4"/>
        <v>126806483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85211760</v>
      </c>
      <c r="D40" s="29">
        <f>+D34+D39</f>
        <v>0</v>
      </c>
      <c r="E40" s="30">
        <f t="shared" si="5"/>
        <v>94101367</v>
      </c>
      <c r="F40" s="31">
        <f t="shared" si="5"/>
        <v>93901367</v>
      </c>
      <c r="G40" s="31">
        <f t="shared" si="5"/>
        <v>15255</v>
      </c>
      <c r="H40" s="31">
        <f t="shared" si="5"/>
        <v>118385</v>
      </c>
      <c r="I40" s="31">
        <f t="shared" si="5"/>
        <v>146265953</v>
      </c>
      <c r="J40" s="31">
        <f t="shared" si="5"/>
        <v>146399593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146399593</v>
      </c>
      <c r="X40" s="31">
        <f t="shared" si="5"/>
        <v>22669433</v>
      </c>
      <c r="Y40" s="31">
        <f t="shared" si="5"/>
        <v>123730160</v>
      </c>
      <c r="Z40" s="32">
        <f>+IF(X40&lt;&gt;0,+(Y40/X40)*100,0)</f>
        <v>545.80174104927983</v>
      </c>
      <c r="AA40" s="33">
        <f>+AA34+AA39</f>
        <v>93901367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426796726</v>
      </c>
      <c r="D42" s="43">
        <f>+D25-D40</f>
        <v>0</v>
      </c>
      <c r="E42" s="44">
        <f t="shared" si="6"/>
        <v>409859715</v>
      </c>
      <c r="F42" s="45">
        <f t="shared" si="6"/>
        <v>410259715</v>
      </c>
      <c r="G42" s="45">
        <f t="shared" si="6"/>
        <v>12178263</v>
      </c>
      <c r="H42" s="45">
        <f t="shared" si="6"/>
        <v>3933744</v>
      </c>
      <c r="I42" s="45">
        <f t="shared" si="6"/>
        <v>-140484326</v>
      </c>
      <c r="J42" s="45">
        <f t="shared" si="6"/>
        <v>-124372319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-124372319</v>
      </c>
      <c r="X42" s="45">
        <f t="shared" si="6"/>
        <v>384377978</v>
      </c>
      <c r="Y42" s="45">
        <f t="shared" si="6"/>
        <v>-508750297</v>
      </c>
      <c r="Z42" s="46">
        <f>+IF(X42&lt;&gt;0,+(Y42/X42)*100,0)</f>
        <v>-132.35677539257986</v>
      </c>
      <c r="AA42" s="47">
        <f>+AA25-AA40</f>
        <v>410259715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11340507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-7551071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3789436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2408105</v>
      </c>
      <c r="D6" s="18"/>
      <c r="E6" s="19">
        <v>-7320387</v>
      </c>
      <c r="F6" s="20">
        <v>-6320387</v>
      </c>
      <c r="G6" s="20">
        <v>13460</v>
      </c>
      <c r="H6" s="20">
        <v>6008</v>
      </c>
      <c r="I6" s="20">
        <v>1200</v>
      </c>
      <c r="J6" s="20">
        <v>20668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20668</v>
      </c>
      <c r="X6" s="20">
        <v>-217410</v>
      </c>
      <c r="Y6" s="20">
        <v>238078</v>
      </c>
      <c r="Z6" s="21">
        <v>-109.5064624442298</v>
      </c>
      <c r="AA6" s="22">
        <v>-6320387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78530400</v>
      </c>
      <c r="F8" s="20">
        <v>78530400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10811980</v>
      </c>
      <c r="Y8" s="20">
        <v>-10811980</v>
      </c>
      <c r="Z8" s="21">
        <v>-100</v>
      </c>
      <c r="AA8" s="22">
        <v>78530400</v>
      </c>
    </row>
    <row r="9" spans="1:27" ht="13.5" x14ac:dyDescent="0.25">
      <c r="A9" s="23" t="s">
        <v>37</v>
      </c>
      <c r="B9" s="17" t="s">
        <v>32</v>
      </c>
      <c r="C9" s="18">
        <v>2501172</v>
      </c>
      <c r="D9" s="18"/>
      <c r="E9" s="19">
        <v>-72500</v>
      </c>
      <c r="F9" s="20">
        <v>-72500</v>
      </c>
      <c r="G9" s="20">
        <v>60701</v>
      </c>
      <c r="H9" s="20">
        <v>23631</v>
      </c>
      <c r="I9" s="20">
        <v>41804</v>
      </c>
      <c r="J9" s="20">
        <v>126136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126136</v>
      </c>
      <c r="X9" s="20">
        <v>-12310</v>
      </c>
      <c r="Y9" s="20">
        <v>138446</v>
      </c>
      <c r="Z9" s="21">
        <v>-1124.6628757108042</v>
      </c>
      <c r="AA9" s="22">
        <v>-72500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-3036098</v>
      </c>
      <c r="D11" s="18"/>
      <c r="E11" s="19">
        <v>-7197095</v>
      </c>
      <c r="F11" s="20">
        <v>-7197095</v>
      </c>
      <c r="G11" s="20">
        <v>-77272</v>
      </c>
      <c r="H11" s="20">
        <v>-182402</v>
      </c>
      <c r="I11" s="20">
        <v>-317080</v>
      </c>
      <c r="J11" s="20">
        <v>-576754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-576754</v>
      </c>
      <c r="X11" s="20">
        <v>-1799271</v>
      </c>
      <c r="Y11" s="20">
        <v>1222517</v>
      </c>
      <c r="Z11" s="21">
        <v>-67.945128888310876</v>
      </c>
      <c r="AA11" s="22">
        <v>-7197095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1873179</v>
      </c>
      <c r="D12" s="29">
        <f>SUM(D6:D11)</f>
        <v>0</v>
      </c>
      <c r="E12" s="30">
        <f t="shared" si="0"/>
        <v>63940418</v>
      </c>
      <c r="F12" s="31">
        <f t="shared" si="0"/>
        <v>64940418</v>
      </c>
      <c r="G12" s="31">
        <f t="shared" si="0"/>
        <v>-3111</v>
      </c>
      <c r="H12" s="31">
        <f t="shared" si="0"/>
        <v>-152763</v>
      </c>
      <c r="I12" s="31">
        <f t="shared" si="0"/>
        <v>-274076</v>
      </c>
      <c r="J12" s="31">
        <f t="shared" si="0"/>
        <v>-429950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-429950</v>
      </c>
      <c r="X12" s="31">
        <f t="shared" si="0"/>
        <v>8782989</v>
      </c>
      <c r="Y12" s="31">
        <f t="shared" si="0"/>
        <v>-9212939</v>
      </c>
      <c r="Z12" s="32">
        <f>+IF(X12&lt;&gt;0,+(Y12/X12)*100,0)</f>
        <v>-104.89525832265075</v>
      </c>
      <c r="AA12" s="33">
        <f>SUM(AA6:AA11)</f>
        <v>64940418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-9380833</v>
      </c>
      <c r="D19" s="18"/>
      <c r="E19" s="19">
        <v>-7079813</v>
      </c>
      <c r="F19" s="20">
        <v>-8079813</v>
      </c>
      <c r="G19" s="20">
        <v>377548</v>
      </c>
      <c r="H19" s="20">
        <v>-6008</v>
      </c>
      <c r="I19" s="20"/>
      <c r="J19" s="20">
        <v>371540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371540</v>
      </c>
      <c r="X19" s="20">
        <v>219310</v>
      </c>
      <c r="Y19" s="20">
        <v>152230</v>
      </c>
      <c r="Z19" s="21">
        <v>69.413159454653226</v>
      </c>
      <c r="AA19" s="22">
        <v>-8079813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-42752</v>
      </c>
      <c r="D22" s="18"/>
      <c r="E22" s="19">
        <v>-49500</v>
      </c>
      <c r="F22" s="20">
        <v>-49500</v>
      </c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>
        <v>-49500</v>
      </c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-9423585</v>
      </c>
      <c r="D24" s="29">
        <f>SUM(D15:D23)</f>
        <v>0</v>
      </c>
      <c r="E24" s="36">
        <f t="shared" si="1"/>
        <v>-7129313</v>
      </c>
      <c r="F24" s="37">
        <f t="shared" si="1"/>
        <v>-8129313</v>
      </c>
      <c r="G24" s="37">
        <f t="shared" si="1"/>
        <v>377548</v>
      </c>
      <c r="H24" s="37">
        <f t="shared" si="1"/>
        <v>-6008</v>
      </c>
      <c r="I24" s="37">
        <f t="shared" si="1"/>
        <v>0</v>
      </c>
      <c r="J24" s="37">
        <f t="shared" si="1"/>
        <v>371540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371540</v>
      </c>
      <c r="X24" s="37">
        <f t="shared" si="1"/>
        <v>219310</v>
      </c>
      <c r="Y24" s="37">
        <f t="shared" si="1"/>
        <v>152230</v>
      </c>
      <c r="Z24" s="38">
        <f>+IF(X24&lt;&gt;0,+(Y24/X24)*100,0)</f>
        <v>69.413159454653226</v>
      </c>
      <c r="AA24" s="39">
        <f>SUM(AA15:AA23)</f>
        <v>-8129313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-7550406</v>
      </c>
      <c r="D25" s="29">
        <f>+D12+D24</f>
        <v>0</v>
      </c>
      <c r="E25" s="30">
        <f t="shared" si="2"/>
        <v>56811105</v>
      </c>
      <c r="F25" s="31">
        <f t="shared" si="2"/>
        <v>56811105</v>
      </c>
      <c r="G25" s="31">
        <f t="shared" si="2"/>
        <v>374437</v>
      </c>
      <c r="H25" s="31">
        <f t="shared" si="2"/>
        <v>-158771</v>
      </c>
      <c r="I25" s="31">
        <f t="shared" si="2"/>
        <v>-274076</v>
      </c>
      <c r="J25" s="31">
        <f t="shared" si="2"/>
        <v>-58410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-58410</v>
      </c>
      <c r="X25" s="31">
        <f t="shared" si="2"/>
        <v>9002299</v>
      </c>
      <c r="Y25" s="31">
        <f t="shared" si="2"/>
        <v>-9060709</v>
      </c>
      <c r="Z25" s="32">
        <f>+IF(X25&lt;&gt;0,+(Y25/X25)*100,0)</f>
        <v>-100.64883425889319</v>
      </c>
      <c r="AA25" s="33">
        <f>+AA12+AA24</f>
        <v>56811105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48818002</v>
      </c>
      <c r="D32" s="18"/>
      <c r="E32" s="19">
        <v>20190973</v>
      </c>
      <c r="F32" s="20">
        <v>19090973</v>
      </c>
      <c r="G32" s="20">
        <v>2564361</v>
      </c>
      <c r="H32" s="20">
        <v>2533715</v>
      </c>
      <c r="I32" s="20">
        <v>3719968</v>
      </c>
      <c r="J32" s="20">
        <v>8818044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8818044</v>
      </c>
      <c r="X32" s="20">
        <v>781794</v>
      </c>
      <c r="Y32" s="20">
        <v>8036250</v>
      </c>
      <c r="Z32" s="21">
        <v>1027.9242357961305</v>
      </c>
      <c r="AA32" s="22">
        <v>19090973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264500</v>
      </c>
      <c r="F33" s="20">
        <v>264500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44570</v>
      </c>
      <c r="Y33" s="20">
        <v>-44570</v>
      </c>
      <c r="Z33" s="21">
        <v>-100</v>
      </c>
      <c r="AA33" s="22">
        <v>264500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48818002</v>
      </c>
      <c r="D34" s="29">
        <f>SUM(D29:D33)</f>
        <v>0</v>
      </c>
      <c r="E34" s="30">
        <f t="shared" si="3"/>
        <v>20455473</v>
      </c>
      <c r="F34" s="31">
        <f t="shared" si="3"/>
        <v>19355473</v>
      </c>
      <c r="G34" s="31">
        <f t="shared" si="3"/>
        <v>2564361</v>
      </c>
      <c r="H34" s="31">
        <f t="shared" si="3"/>
        <v>2533715</v>
      </c>
      <c r="I34" s="31">
        <f t="shared" si="3"/>
        <v>3719968</v>
      </c>
      <c r="J34" s="31">
        <f t="shared" si="3"/>
        <v>8818044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8818044</v>
      </c>
      <c r="X34" s="31">
        <f t="shared" si="3"/>
        <v>826364</v>
      </c>
      <c r="Y34" s="31">
        <f t="shared" si="3"/>
        <v>7991680</v>
      </c>
      <c r="Z34" s="32">
        <f>+IF(X34&lt;&gt;0,+(Y34/X34)*100,0)</f>
        <v>967.0895634369358</v>
      </c>
      <c r="AA34" s="33">
        <f>SUM(AA29:AA33)</f>
        <v>19355473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48818002</v>
      </c>
      <c r="D40" s="29">
        <f>+D34+D39</f>
        <v>0</v>
      </c>
      <c r="E40" s="30">
        <f t="shared" si="5"/>
        <v>20455473</v>
      </c>
      <c r="F40" s="31">
        <f t="shared" si="5"/>
        <v>19355473</v>
      </c>
      <c r="G40" s="31">
        <f t="shared" si="5"/>
        <v>2564361</v>
      </c>
      <c r="H40" s="31">
        <f t="shared" si="5"/>
        <v>2533715</v>
      </c>
      <c r="I40" s="31">
        <f t="shared" si="5"/>
        <v>3719968</v>
      </c>
      <c r="J40" s="31">
        <f t="shared" si="5"/>
        <v>8818044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8818044</v>
      </c>
      <c r="X40" s="31">
        <f t="shared" si="5"/>
        <v>826364</v>
      </c>
      <c r="Y40" s="31">
        <f t="shared" si="5"/>
        <v>7991680</v>
      </c>
      <c r="Z40" s="32">
        <f>+IF(X40&lt;&gt;0,+(Y40/X40)*100,0)</f>
        <v>967.0895634369358</v>
      </c>
      <c r="AA40" s="33">
        <f>+AA34+AA39</f>
        <v>19355473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-56368408</v>
      </c>
      <c r="D42" s="43">
        <f>+D25-D40</f>
        <v>0</v>
      </c>
      <c r="E42" s="44">
        <f t="shared" si="6"/>
        <v>36355632</v>
      </c>
      <c r="F42" s="45">
        <f t="shared" si="6"/>
        <v>37455632</v>
      </c>
      <c r="G42" s="45">
        <f t="shared" si="6"/>
        <v>-2189924</v>
      </c>
      <c r="H42" s="45">
        <f t="shared" si="6"/>
        <v>-2692486</v>
      </c>
      <c r="I42" s="45">
        <f t="shared" si="6"/>
        <v>-3994044</v>
      </c>
      <c r="J42" s="45">
        <f t="shared" si="6"/>
        <v>-8876454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-8876454</v>
      </c>
      <c r="X42" s="45">
        <f t="shared" si="6"/>
        <v>8175935</v>
      </c>
      <c r="Y42" s="45">
        <f t="shared" si="6"/>
        <v>-17052389</v>
      </c>
      <c r="Z42" s="46">
        <f>+IF(X42&lt;&gt;0,+(Y42/X42)*100,0)</f>
        <v>-208.56805979988832</v>
      </c>
      <c r="AA42" s="47">
        <f>+AA25-AA40</f>
        <v>37455632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146086985</v>
      </c>
      <c r="D45" s="18"/>
      <c r="E45" s="19">
        <v>93983893</v>
      </c>
      <c r="F45" s="20">
        <v>93983893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>
        <v>93983893</v>
      </c>
    </row>
    <row r="46" spans="1:27" ht="13.5" x14ac:dyDescent="0.25">
      <c r="A46" s="23" t="s">
        <v>69</v>
      </c>
      <c r="B46" s="17" t="s">
        <v>32</v>
      </c>
      <c r="C46" s="18">
        <v>12215156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158302141</v>
      </c>
      <c r="D48" s="51">
        <f>SUM(D45:D47)</f>
        <v>0</v>
      </c>
      <c r="E48" s="52">
        <f t="shared" si="7"/>
        <v>93983893</v>
      </c>
      <c r="F48" s="53">
        <f t="shared" si="7"/>
        <v>93983893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93983893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3948079</v>
      </c>
      <c r="D6" s="18"/>
      <c r="E6" s="19"/>
      <c r="F6" s="20"/>
      <c r="G6" s="20">
        <v>2254565</v>
      </c>
      <c r="H6" s="20">
        <v>60612</v>
      </c>
      <c r="I6" s="20">
        <v>58988</v>
      </c>
      <c r="J6" s="20">
        <v>2374165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2374165</v>
      </c>
      <c r="X6" s="20"/>
      <c r="Y6" s="20">
        <v>2374165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33747732</v>
      </c>
      <c r="D8" s="18"/>
      <c r="E8" s="19">
        <v>745427</v>
      </c>
      <c r="F8" s="20">
        <v>745427</v>
      </c>
      <c r="G8" s="20">
        <v>5398432</v>
      </c>
      <c r="H8" s="20">
        <v>123240</v>
      </c>
      <c r="I8" s="20">
        <v>4627243</v>
      </c>
      <c r="J8" s="20">
        <v>10148915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10148915</v>
      </c>
      <c r="X8" s="20">
        <v>186356</v>
      </c>
      <c r="Y8" s="20">
        <v>9962559</v>
      </c>
      <c r="Z8" s="21">
        <v>5345.9824207430938</v>
      </c>
      <c r="AA8" s="22">
        <v>745427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-1226519</v>
      </c>
      <c r="D11" s="18"/>
      <c r="E11" s="19"/>
      <c r="F11" s="20"/>
      <c r="G11" s="20">
        <v>-107605</v>
      </c>
      <c r="H11" s="20">
        <v>-131662</v>
      </c>
      <c r="I11" s="20">
        <v>-110573</v>
      </c>
      <c r="J11" s="20">
        <v>-349840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-349840</v>
      </c>
      <c r="X11" s="20"/>
      <c r="Y11" s="20">
        <v>-349840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36469292</v>
      </c>
      <c r="D12" s="29">
        <f>SUM(D6:D11)</f>
        <v>0</v>
      </c>
      <c r="E12" s="30">
        <f t="shared" si="0"/>
        <v>745427</v>
      </c>
      <c r="F12" s="31">
        <f t="shared" si="0"/>
        <v>745427</v>
      </c>
      <c r="G12" s="31">
        <f t="shared" si="0"/>
        <v>7545392</v>
      </c>
      <c r="H12" s="31">
        <f t="shared" si="0"/>
        <v>52190</v>
      </c>
      <c r="I12" s="31">
        <f t="shared" si="0"/>
        <v>4575658</v>
      </c>
      <c r="J12" s="31">
        <f t="shared" si="0"/>
        <v>12173240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12173240</v>
      </c>
      <c r="X12" s="31">
        <f t="shared" si="0"/>
        <v>186356</v>
      </c>
      <c r="Y12" s="31">
        <f t="shared" si="0"/>
        <v>11986884</v>
      </c>
      <c r="Z12" s="32">
        <f>+IF(X12&lt;&gt;0,+(Y12/X12)*100,0)</f>
        <v>6432.2501019553965</v>
      </c>
      <c r="AA12" s="33">
        <f>SUM(AA6:AA11)</f>
        <v>745427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5558188</v>
      </c>
      <c r="D19" s="18"/>
      <c r="E19" s="19">
        <v>20882304</v>
      </c>
      <c r="F19" s="20">
        <v>24700571</v>
      </c>
      <c r="G19" s="20">
        <v>-10994</v>
      </c>
      <c r="H19" s="20">
        <v>-5814</v>
      </c>
      <c r="I19" s="20">
        <v>78036</v>
      </c>
      <c r="J19" s="20">
        <v>61228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61228</v>
      </c>
      <c r="X19" s="20">
        <v>6175142</v>
      </c>
      <c r="Y19" s="20">
        <v>-6113914</v>
      </c>
      <c r="Z19" s="21">
        <v>-99.008476242327703</v>
      </c>
      <c r="AA19" s="22">
        <v>24700571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5558188</v>
      </c>
      <c r="D24" s="29">
        <f>SUM(D15:D23)</f>
        <v>0</v>
      </c>
      <c r="E24" s="36">
        <f t="shared" si="1"/>
        <v>20882304</v>
      </c>
      <c r="F24" s="37">
        <f t="shared" si="1"/>
        <v>24700571</v>
      </c>
      <c r="G24" s="37">
        <f t="shared" si="1"/>
        <v>-10994</v>
      </c>
      <c r="H24" s="37">
        <f t="shared" si="1"/>
        <v>-5814</v>
      </c>
      <c r="I24" s="37">
        <f t="shared" si="1"/>
        <v>78036</v>
      </c>
      <c r="J24" s="37">
        <f t="shared" si="1"/>
        <v>61228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61228</v>
      </c>
      <c r="X24" s="37">
        <f t="shared" si="1"/>
        <v>6175142</v>
      </c>
      <c r="Y24" s="37">
        <f t="shared" si="1"/>
        <v>-6113914</v>
      </c>
      <c r="Z24" s="38">
        <f>+IF(X24&lt;&gt;0,+(Y24/X24)*100,0)</f>
        <v>-99.008476242327703</v>
      </c>
      <c r="AA24" s="39">
        <f>SUM(AA15:AA23)</f>
        <v>24700571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42027480</v>
      </c>
      <c r="D25" s="29">
        <f>+D12+D24</f>
        <v>0</v>
      </c>
      <c r="E25" s="30">
        <f t="shared" si="2"/>
        <v>21627731</v>
      </c>
      <c r="F25" s="31">
        <f t="shared" si="2"/>
        <v>25445998</v>
      </c>
      <c r="G25" s="31">
        <f t="shared" si="2"/>
        <v>7534398</v>
      </c>
      <c r="H25" s="31">
        <f t="shared" si="2"/>
        <v>46376</v>
      </c>
      <c r="I25" s="31">
        <f t="shared" si="2"/>
        <v>4653694</v>
      </c>
      <c r="J25" s="31">
        <f t="shared" si="2"/>
        <v>12234468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12234468</v>
      </c>
      <c r="X25" s="31">
        <f t="shared" si="2"/>
        <v>6361498</v>
      </c>
      <c r="Y25" s="31">
        <f t="shared" si="2"/>
        <v>5872970</v>
      </c>
      <c r="Z25" s="32">
        <f>+IF(X25&lt;&gt;0,+(Y25/X25)*100,0)</f>
        <v>92.32055091426578</v>
      </c>
      <c r="AA25" s="33">
        <f>+AA12+AA24</f>
        <v>25445998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28801864</v>
      </c>
      <c r="D32" s="18"/>
      <c r="E32" s="19"/>
      <c r="F32" s="20"/>
      <c r="G32" s="20">
        <v>757329</v>
      </c>
      <c r="H32" s="20">
        <v>1027366</v>
      </c>
      <c r="I32" s="20">
        <v>1083774</v>
      </c>
      <c r="J32" s="20">
        <v>2868469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2868469</v>
      </c>
      <c r="X32" s="20"/>
      <c r="Y32" s="20">
        <v>2868469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28801864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757329</v>
      </c>
      <c r="H34" s="31">
        <f t="shared" si="3"/>
        <v>1027366</v>
      </c>
      <c r="I34" s="31">
        <f t="shared" si="3"/>
        <v>1083774</v>
      </c>
      <c r="J34" s="31">
        <f t="shared" si="3"/>
        <v>2868469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2868469</v>
      </c>
      <c r="X34" s="31">
        <f t="shared" si="3"/>
        <v>0</v>
      </c>
      <c r="Y34" s="31">
        <f t="shared" si="3"/>
        <v>2868469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28801864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757329</v>
      </c>
      <c r="H40" s="31">
        <f t="shared" si="5"/>
        <v>1027366</v>
      </c>
      <c r="I40" s="31">
        <f t="shared" si="5"/>
        <v>1083774</v>
      </c>
      <c r="J40" s="31">
        <f t="shared" si="5"/>
        <v>2868469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2868469</v>
      </c>
      <c r="X40" s="31">
        <f t="shared" si="5"/>
        <v>0</v>
      </c>
      <c r="Y40" s="31">
        <f t="shared" si="5"/>
        <v>2868469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13225616</v>
      </c>
      <c r="D42" s="43">
        <f>+D25-D40</f>
        <v>0</v>
      </c>
      <c r="E42" s="44">
        <f t="shared" si="6"/>
        <v>21627731</v>
      </c>
      <c r="F42" s="45">
        <f t="shared" si="6"/>
        <v>25445998</v>
      </c>
      <c r="G42" s="45">
        <f t="shared" si="6"/>
        <v>6777069</v>
      </c>
      <c r="H42" s="45">
        <f t="shared" si="6"/>
        <v>-980990</v>
      </c>
      <c r="I42" s="45">
        <f t="shared" si="6"/>
        <v>3569920</v>
      </c>
      <c r="J42" s="45">
        <f t="shared" si="6"/>
        <v>9365999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9365999</v>
      </c>
      <c r="X42" s="45">
        <f t="shared" si="6"/>
        <v>6361498</v>
      </c>
      <c r="Y42" s="45">
        <f t="shared" si="6"/>
        <v>3004501</v>
      </c>
      <c r="Z42" s="46">
        <f>+IF(X42&lt;&gt;0,+(Y42/X42)*100,0)</f>
        <v>47.229457590020459</v>
      </c>
      <c r="AA42" s="47">
        <f>+AA25-AA40</f>
        <v>25445998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76.900000000000006" customHeight="1" x14ac:dyDescent="0.25">
      <c r="A1" s="64" t="s">
        <v>82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-6914757</v>
      </c>
      <c r="F6" s="20">
        <v>-65041656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-13274651</v>
      </c>
      <c r="Y6" s="20">
        <v>13274651</v>
      </c>
      <c r="Z6" s="21">
        <v>-100</v>
      </c>
      <c r="AA6" s="22">
        <v>-65041656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5683518</v>
      </c>
      <c r="D8" s="18"/>
      <c r="E8" s="19">
        <v>6134355</v>
      </c>
      <c r="F8" s="20">
        <v>5616258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5666706</v>
      </c>
      <c r="Y8" s="20">
        <v>-5666706</v>
      </c>
      <c r="Z8" s="21">
        <v>-100</v>
      </c>
      <c r="AA8" s="22">
        <v>5616258</v>
      </c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1174228</v>
      </c>
      <c r="D11" s="18"/>
      <c r="E11" s="19">
        <v>-1424102</v>
      </c>
      <c r="F11" s="20">
        <v>-1424102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524646</v>
      </c>
      <c r="Y11" s="20">
        <v>-524646</v>
      </c>
      <c r="Z11" s="21">
        <v>-100</v>
      </c>
      <c r="AA11" s="22">
        <v>-1424102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6857746</v>
      </c>
      <c r="D12" s="29">
        <f>SUM(D6:D11)</f>
        <v>0</v>
      </c>
      <c r="E12" s="30">
        <f t="shared" si="0"/>
        <v>-2204504</v>
      </c>
      <c r="F12" s="31">
        <f t="shared" si="0"/>
        <v>-60849500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-7083299</v>
      </c>
      <c r="Y12" s="31">
        <f t="shared" si="0"/>
        <v>7083299</v>
      </c>
      <c r="Z12" s="32">
        <f>+IF(X12&lt;&gt;0,+(Y12/X12)*100,0)</f>
        <v>-100</v>
      </c>
      <c r="AA12" s="33">
        <f>SUM(AA6:AA11)</f>
        <v>-60849500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307274876</v>
      </c>
      <c r="D19" s="18"/>
      <c r="E19" s="19">
        <v>348525036</v>
      </c>
      <c r="F19" s="20">
        <v>332605755</v>
      </c>
      <c r="G19" s="20">
        <v>520828</v>
      </c>
      <c r="H19" s="20">
        <v>1475073</v>
      </c>
      <c r="I19" s="20">
        <v>1228805</v>
      </c>
      <c r="J19" s="20">
        <v>3224706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3224706</v>
      </c>
      <c r="X19" s="20">
        <v>313020377</v>
      </c>
      <c r="Y19" s="20">
        <v>-309795671</v>
      </c>
      <c r="Z19" s="21">
        <v>-98.969809559714378</v>
      </c>
      <c r="AA19" s="22">
        <v>332605755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307274876</v>
      </c>
      <c r="D24" s="29">
        <f>SUM(D15:D23)</f>
        <v>0</v>
      </c>
      <c r="E24" s="36">
        <f t="shared" si="1"/>
        <v>348525036</v>
      </c>
      <c r="F24" s="37">
        <f t="shared" si="1"/>
        <v>332605755</v>
      </c>
      <c r="G24" s="37">
        <f t="shared" si="1"/>
        <v>520828</v>
      </c>
      <c r="H24" s="37">
        <f t="shared" si="1"/>
        <v>1475073</v>
      </c>
      <c r="I24" s="37">
        <f t="shared" si="1"/>
        <v>1228805</v>
      </c>
      <c r="J24" s="37">
        <f t="shared" si="1"/>
        <v>3224706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3224706</v>
      </c>
      <c r="X24" s="37">
        <f t="shared" si="1"/>
        <v>313020377</v>
      </c>
      <c r="Y24" s="37">
        <f t="shared" si="1"/>
        <v>-309795671</v>
      </c>
      <c r="Z24" s="38">
        <f>+IF(X24&lt;&gt;0,+(Y24/X24)*100,0)</f>
        <v>-98.969809559714378</v>
      </c>
      <c r="AA24" s="39">
        <f>SUM(AA15:AA23)</f>
        <v>332605755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314132622</v>
      </c>
      <c r="D25" s="29">
        <f>+D12+D24</f>
        <v>0</v>
      </c>
      <c r="E25" s="30">
        <f t="shared" si="2"/>
        <v>346320532</v>
      </c>
      <c r="F25" s="31">
        <f t="shared" si="2"/>
        <v>271756255</v>
      </c>
      <c r="G25" s="31">
        <f t="shared" si="2"/>
        <v>520828</v>
      </c>
      <c r="H25" s="31">
        <f t="shared" si="2"/>
        <v>1475073</v>
      </c>
      <c r="I25" s="31">
        <f t="shared" si="2"/>
        <v>1228805</v>
      </c>
      <c r="J25" s="31">
        <f t="shared" si="2"/>
        <v>3224706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3224706</v>
      </c>
      <c r="X25" s="31">
        <f t="shared" si="2"/>
        <v>305937078</v>
      </c>
      <c r="Y25" s="31">
        <f t="shared" si="2"/>
        <v>-302712372</v>
      </c>
      <c r="Z25" s="32">
        <f>+IF(X25&lt;&gt;0,+(Y25/X25)*100,0)</f>
        <v>-98.945957769786901</v>
      </c>
      <c r="AA25" s="33">
        <f>+AA12+AA24</f>
        <v>271756255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4097330</v>
      </c>
      <c r="D32" s="18"/>
      <c r="E32" s="19">
        <v>1484639</v>
      </c>
      <c r="F32" s="20">
        <v>3984639</v>
      </c>
      <c r="G32" s="20">
        <v>2500000</v>
      </c>
      <c r="H32" s="20"/>
      <c r="I32" s="20"/>
      <c r="J32" s="20">
        <v>2500000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2500000</v>
      </c>
      <c r="X32" s="20">
        <v>4076840</v>
      </c>
      <c r="Y32" s="20">
        <v>-1576840</v>
      </c>
      <c r="Z32" s="21">
        <v>-38.677995702553943</v>
      </c>
      <c r="AA32" s="22">
        <v>3984639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4097330</v>
      </c>
      <c r="D34" s="29">
        <f>SUM(D29:D33)</f>
        <v>0</v>
      </c>
      <c r="E34" s="30">
        <f t="shared" si="3"/>
        <v>1484639</v>
      </c>
      <c r="F34" s="31">
        <f t="shared" si="3"/>
        <v>3984639</v>
      </c>
      <c r="G34" s="31">
        <f t="shared" si="3"/>
        <v>2500000</v>
      </c>
      <c r="H34" s="31">
        <f t="shared" si="3"/>
        <v>0</v>
      </c>
      <c r="I34" s="31">
        <f t="shared" si="3"/>
        <v>0</v>
      </c>
      <c r="J34" s="31">
        <f t="shared" si="3"/>
        <v>2500000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2500000</v>
      </c>
      <c r="X34" s="31">
        <f t="shared" si="3"/>
        <v>4076840</v>
      </c>
      <c r="Y34" s="31">
        <f t="shared" si="3"/>
        <v>-1576840</v>
      </c>
      <c r="Z34" s="32">
        <f>+IF(X34&lt;&gt;0,+(Y34/X34)*100,0)</f>
        <v>-38.677995702553943</v>
      </c>
      <c r="AA34" s="33">
        <f>SUM(AA29:AA33)</f>
        <v>3984639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4097330</v>
      </c>
      <c r="D40" s="29">
        <f>+D34+D39</f>
        <v>0</v>
      </c>
      <c r="E40" s="30">
        <f t="shared" si="5"/>
        <v>1484639</v>
      </c>
      <c r="F40" s="31">
        <f t="shared" si="5"/>
        <v>3984639</v>
      </c>
      <c r="G40" s="31">
        <f t="shared" si="5"/>
        <v>2500000</v>
      </c>
      <c r="H40" s="31">
        <f t="shared" si="5"/>
        <v>0</v>
      </c>
      <c r="I40" s="31">
        <f t="shared" si="5"/>
        <v>0</v>
      </c>
      <c r="J40" s="31">
        <f t="shared" si="5"/>
        <v>2500000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2500000</v>
      </c>
      <c r="X40" s="31">
        <f t="shared" si="5"/>
        <v>4076840</v>
      </c>
      <c r="Y40" s="31">
        <f t="shared" si="5"/>
        <v>-1576840</v>
      </c>
      <c r="Z40" s="32">
        <f>+IF(X40&lt;&gt;0,+(Y40/X40)*100,0)</f>
        <v>-38.677995702553943</v>
      </c>
      <c r="AA40" s="33">
        <f>+AA34+AA39</f>
        <v>3984639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310035292</v>
      </c>
      <c r="D42" s="43">
        <f>+D25-D40</f>
        <v>0</v>
      </c>
      <c r="E42" s="44">
        <f t="shared" si="6"/>
        <v>344835893</v>
      </c>
      <c r="F42" s="45">
        <f t="shared" si="6"/>
        <v>267771616</v>
      </c>
      <c r="G42" s="45">
        <f t="shared" si="6"/>
        <v>-1979172</v>
      </c>
      <c r="H42" s="45">
        <f t="shared" si="6"/>
        <v>1475073</v>
      </c>
      <c r="I42" s="45">
        <f t="shared" si="6"/>
        <v>1228805</v>
      </c>
      <c r="J42" s="45">
        <f t="shared" si="6"/>
        <v>724706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724706</v>
      </c>
      <c r="X42" s="45">
        <f t="shared" si="6"/>
        <v>301860238</v>
      </c>
      <c r="Y42" s="45">
        <f t="shared" si="6"/>
        <v>-301135532</v>
      </c>
      <c r="Z42" s="46">
        <f>+IF(X42&lt;&gt;0,+(Y42/X42)*100,0)</f>
        <v>-99.759920019674794</v>
      </c>
      <c r="AA42" s="47">
        <f>+AA25-AA40</f>
        <v>267771616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59809</v>
      </c>
      <c r="D6" s="18"/>
      <c r="E6" s="19">
        <v>-36933481</v>
      </c>
      <c r="F6" s="20">
        <v>-36933481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-5804618</v>
      </c>
      <c r="Y6" s="20">
        <v>5804618</v>
      </c>
      <c r="Z6" s="21">
        <v>-100</v>
      </c>
      <c r="AA6" s="22">
        <v>-36933481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132097300</v>
      </c>
      <c r="F8" s="20">
        <v>132097300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33024333</v>
      </c>
      <c r="Y8" s="20">
        <v>-33024333</v>
      </c>
      <c r="Z8" s="21">
        <v>-100</v>
      </c>
      <c r="AA8" s="22">
        <v>132097300</v>
      </c>
    </row>
    <row r="9" spans="1:27" ht="13.5" x14ac:dyDescent="0.25">
      <c r="A9" s="23" t="s">
        <v>37</v>
      </c>
      <c r="B9" s="17" t="s">
        <v>32</v>
      </c>
      <c r="C9" s="18">
        <v>10910085</v>
      </c>
      <c r="D9" s="18"/>
      <c r="E9" s="19"/>
      <c r="F9" s="20"/>
      <c r="G9" s="20">
        <v>233258</v>
      </c>
      <c r="H9" s="20">
        <v>756425</v>
      </c>
      <c r="I9" s="20">
        <v>1225605</v>
      </c>
      <c r="J9" s="20">
        <v>2215288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2215288</v>
      </c>
      <c r="X9" s="20"/>
      <c r="Y9" s="20">
        <v>2215288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-2069802</v>
      </c>
      <c r="D11" s="18"/>
      <c r="E11" s="19">
        <v>-150477</v>
      </c>
      <c r="F11" s="20">
        <v>-150477</v>
      </c>
      <c r="G11" s="20">
        <v>-455915</v>
      </c>
      <c r="H11" s="20">
        <v>-194782</v>
      </c>
      <c r="I11" s="20">
        <v>-233502</v>
      </c>
      <c r="J11" s="20">
        <v>-884199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-884199</v>
      </c>
      <c r="X11" s="20">
        <v>-37619</v>
      </c>
      <c r="Y11" s="20">
        <v>-846580</v>
      </c>
      <c r="Z11" s="21">
        <v>2250.4053802599751</v>
      </c>
      <c r="AA11" s="22">
        <v>-150477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8900092</v>
      </c>
      <c r="D12" s="29">
        <f>SUM(D6:D11)</f>
        <v>0</v>
      </c>
      <c r="E12" s="30">
        <f t="shared" si="0"/>
        <v>95013342</v>
      </c>
      <c r="F12" s="31">
        <f t="shared" si="0"/>
        <v>95013342</v>
      </c>
      <c r="G12" s="31">
        <f t="shared" si="0"/>
        <v>-222657</v>
      </c>
      <c r="H12" s="31">
        <f t="shared" si="0"/>
        <v>561643</v>
      </c>
      <c r="I12" s="31">
        <f t="shared" si="0"/>
        <v>992103</v>
      </c>
      <c r="J12" s="31">
        <f t="shared" si="0"/>
        <v>1331089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1331089</v>
      </c>
      <c r="X12" s="31">
        <f t="shared" si="0"/>
        <v>27182096</v>
      </c>
      <c r="Y12" s="31">
        <f t="shared" si="0"/>
        <v>-25851007</v>
      </c>
      <c r="Z12" s="32">
        <f>+IF(X12&lt;&gt;0,+(Y12/X12)*100,0)</f>
        <v>-95.103067107113446</v>
      </c>
      <c r="AA12" s="33">
        <f>SUM(AA6:AA11)</f>
        <v>95013342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22560386</v>
      </c>
      <c r="F19" s="20">
        <v>22560386</v>
      </c>
      <c r="G19" s="20"/>
      <c r="H19" s="20"/>
      <c r="I19" s="20">
        <v>2917634</v>
      </c>
      <c r="J19" s="20">
        <v>2917634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2917634</v>
      </c>
      <c r="X19" s="20">
        <v>2211320</v>
      </c>
      <c r="Y19" s="20">
        <v>706314</v>
      </c>
      <c r="Z19" s="21">
        <v>31.94083172042038</v>
      </c>
      <c r="AA19" s="22">
        <v>22560386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22560386</v>
      </c>
      <c r="F24" s="37">
        <f t="shared" si="1"/>
        <v>22560386</v>
      </c>
      <c r="G24" s="37">
        <f t="shared" si="1"/>
        <v>0</v>
      </c>
      <c r="H24" s="37">
        <f t="shared" si="1"/>
        <v>0</v>
      </c>
      <c r="I24" s="37">
        <f t="shared" si="1"/>
        <v>2917634</v>
      </c>
      <c r="J24" s="37">
        <f t="shared" si="1"/>
        <v>2917634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2917634</v>
      </c>
      <c r="X24" s="37">
        <f t="shared" si="1"/>
        <v>2211320</v>
      </c>
      <c r="Y24" s="37">
        <f t="shared" si="1"/>
        <v>706314</v>
      </c>
      <c r="Z24" s="38">
        <f>+IF(X24&lt;&gt;0,+(Y24/X24)*100,0)</f>
        <v>31.94083172042038</v>
      </c>
      <c r="AA24" s="39">
        <f>SUM(AA15:AA23)</f>
        <v>22560386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8900092</v>
      </c>
      <c r="D25" s="29">
        <f>+D12+D24</f>
        <v>0</v>
      </c>
      <c r="E25" s="30">
        <f t="shared" si="2"/>
        <v>117573728</v>
      </c>
      <c r="F25" s="31">
        <f t="shared" si="2"/>
        <v>117573728</v>
      </c>
      <c r="G25" s="31">
        <f t="shared" si="2"/>
        <v>-222657</v>
      </c>
      <c r="H25" s="31">
        <f t="shared" si="2"/>
        <v>561643</v>
      </c>
      <c r="I25" s="31">
        <f t="shared" si="2"/>
        <v>3909737</v>
      </c>
      <c r="J25" s="31">
        <f t="shared" si="2"/>
        <v>4248723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4248723</v>
      </c>
      <c r="X25" s="31">
        <f t="shared" si="2"/>
        <v>29393416</v>
      </c>
      <c r="Y25" s="31">
        <f t="shared" si="2"/>
        <v>-25144693</v>
      </c>
      <c r="Z25" s="32">
        <f>+IF(X25&lt;&gt;0,+(Y25/X25)*100,0)</f>
        <v>-85.545324163751502</v>
      </c>
      <c r="AA25" s="33">
        <f>+AA12+AA24</f>
        <v>117573728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107550806</v>
      </c>
      <c r="D32" s="18"/>
      <c r="E32" s="19">
        <v>90327570</v>
      </c>
      <c r="F32" s="20">
        <v>90327570</v>
      </c>
      <c r="G32" s="20">
        <v>1814476</v>
      </c>
      <c r="H32" s="20">
        <v>6025051</v>
      </c>
      <c r="I32" s="20">
        <v>9919711</v>
      </c>
      <c r="J32" s="20">
        <v>17759238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17759238</v>
      </c>
      <c r="X32" s="20">
        <v>8605479</v>
      </c>
      <c r="Y32" s="20">
        <v>9153759</v>
      </c>
      <c r="Z32" s="21">
        <v>106.37128973297128</v>
      </c>
      <c r="AA32" s="22">
        <v>90327570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107550806</v>
      </c>
      <c r="D34" s="29">
        <f>SUM(D29:D33)</f>
        <v>0</v>
      </c>
      <c r="E34" s="30">
        <f t="shared" si="3"/>
        <v>90327570</v>
      </c>
      <c r="F34" s="31">
        <f t="shared" si="3"/>
        <v>90327570</v>
      </c>
      <c r="G34" s="31">
        <f t="shared" si="3"/>
        <v>1814476</v>
      </c>
      <c r="H34" s="31">
        <f t="shared" si="3"/>
        <v>6025051</v>
      </c>
      <c r="I34" s="31">
        <f t="shared" si="3"/>
        <v>9919711</v>
      </c>
      <c r="J34" s="31">
        <f t="shared" si="3"/>
        <v>17759238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17759238</v>
      </c>
      <c r="X34" s="31">
        <f t="shared" si="3"/>
        <v>8605479</v>
      </c>
      <c r="Y34" s="31">
        <f t="shared" si="3"/>
        <v>9153759</v>
      </c>
      <c r="Z34" s="32">
        <f>+IF(X34&lt;&gt;0,+(Y34/X34)*100,0)</f>
        <v>106.37128973297128</v>
      </c>
      <c r="AA34" s="33">
        <f>SUM(AA29:AA33)</f>
        <v>90327570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107550806</v>
      </c>
      <c r="D40" s="29">
        <f>+D34+D39</f>
        <v>0</v>
      </c>
      <c r="E40" s="30">
        <f t="shared" si="5"/>
        <v>90327570</v>
      </c>
      <c r="F40" s="31">
        <f t="shared" si="5"/>
        <v>90327570</v>
      </c>
      <c r="G40" s="31">
        <f t="shared" si="5"/>
        <v>1814476</v>
      </c>
      <c r="H40" s="31">
        <f t="shared" si="5"/>
        <v>6025051</v>
      </c>
      <c r="I40" s="31">
        <f t="shared" si="5"/>
        <v>9919711</v>
      </c>
      <c r="J40" s="31">
        <f t="shared" si="5"/>
        <v>17759238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17759238</v>
      </c>
      <c r="X40" s="31">
        <f t="shared" si="5"/>
        <v>8605479</v>
      </c>
      <c r="Y40" s="31">
        <f t="shared" si="5"/>
        <v>9153759</v>
      </c>
      <c r="Z40" s="32">
        <f>+IF(X40&lt;&gt;0,+(Y40/X40)*100,0)</f>
        <v>106.37128973297128</v>
      </c>
      <c r="AA40" s="33">
        <f>+AA34+AA39</f>
        <v>90327570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-98650714</v>
      </c>
      <c r="D42" s="43">
        <f>+D25-D40</f>
        <v>0</v>
      </c>
      <c r="E42" s="44">
        <f t="shared" si="6"/>
        <v>27246158</v>
      </c>
      <c r="F42" s="45">
        <f t="shared" si="6"/>
        <v>27246158</v>
      </c>
      <c r="G42" s="45">
        <f t="shared" si="6"/>
        <v>-2037133</v>
      </c>
      <c r="H42" s="45">
        <f t="shared" si="6"/>
        <v>-5463408</v>
      </c>
      <c r="I42" s="45">
        <f t="shared" si="6"/>
        <v>-6009974</v>
      </c>
      <c r="J42" s="45">
        <f t="shared" si="6"/>
        <v>-13510515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-13510515</v>
      </c>
      <c r="X42" s="45">
        <f t="shared" si="6"/>
        <v>20787937</v>
      </c>
      <c r="Y42" s="45">
        <f t="shared" si="6"/>
        <v>-34298452</v>
      </c>
      <c r="Z42" s="46">
        <f>+IF(X42&lt;&gt;0,+(Y42/X42)*100,0)</f>
        <v>-164.99209132681131</v>
      </c>
      <c r="AA42" s="47">
        <f>+AA25-AA40</f>
        <v>27246158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-10005630</v>
      </c>
      <c r="F6" s="20">
        <v>-10005630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984720</v>
      </c>
      <c r="Y6" s="20">
        <v>-984720</v>
      </c>
      <c r="Z6" s="21">
        <v>-100</v>
      </c>
      <c r="AA6" s="22">
        <v>-10005630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3818500</v>
      </c>
      <c r="F8" s="20">
        <v>3818500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2312294</v>
      </c>
      <c r="Y8" s="20">
        <v>-2312294</v>
      </c>
      <c r="Z8" s="21">
        <v>-100</v>
      </c>
      <c r="AA8" s="22">
        <v>3818500</v>
      </c>
    </row>
    <row r="9" spans="1:27" ht="13.5" x14ac:dyDescent="0.25">
      <c r="A9" s="23" t="s">
        <v>37</v>
      </c>
      <c r="B9" s="17" t="s">
        <v>32</v>
      </c>
      <c r="C9" s="18"/>
      <c r="D9" s="18"/>
      <c r="E9" s="19">
        <v>670</v>
      </c>
      <c r="F9" s="20">
        <v>670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639</v>
      </c>
      <c r="Y9" s="20">
        <v>-639</v>
      </c>
      <c r="Z9" s="21">
        <v>-100</v>
      </c>
      <c r="AA9" s="22">
        <v>670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22362</v>
      </c>
      <c r="D11" s="18"/>
      <c r="E11" s="19">
        <v>13225</v>
      </c>
      <c r="F11" s="20">
        <v>13225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13225</v>
      </c>
      <c r="Y11" s="20">
        <v>-13225</v>
      </c>
      <c r="Z11" s="21">
        <v>-100</v>
      </c>
      <c r="AA11" s="22">
        <v>13225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22362</v>
      </c>
      <c r="D12" s="29">
        <f>SUM(D6:D11)</f>
        <v>0</v>
      </c>
      <c r="E12" s="30">
        <f t="shared" si="0"/>
        <v>-6173235</v>
      </c>
      <c r="F12" s="31">
        <f t="shared" si="0"/>
        <v>-6173235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3310878</v>
      </c>
      <c r="Y12" s="31">
        <f t="shared" si="0"/>
        <v>-3310878</v>
      </c>
      <c r="Z12" s="32">
        <f>+IF(X12&lt;&gt;0,+(Y12/X12)*100,0)</f>
        <v>-100</v>
      </c>
      <c r="AA12" s="33">
        <f>SUM(AA6:AA11)</f>
        <v>-6173235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42712796</v>
      </c>
      <c r="D19" s="18"/>
      <c r="E19" s="19">
        <v>45005125</v>
      </c>
      <c r="F19" s="20">
        <v>45005125</v>
      </c>
      <c r="G19" s="20">
        <v>-97540</v>
      </c>
      <c r="H19" s="20">
        <v>-97540</v>
      </c>
      <c r="I19" s="20">
        <v>-97540</v>
      </c>
      <c r="J19" s="20">
        <v>-292620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-292620</v>
      </c>
      <c r="X19" s="20">
        <v>42895504</v>
      </c>
      <c r="Y19" s="20">
        <v>-43188124</v>
      </c>
      <c r="Z19" s="21">
        <v>-100.68216939472259</v>
      </c>
      <c r="AA19" s="22">
        <v>45005125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42712796</v>
      </c>
      <c r="D24" s="29">
        <f>SUM(D15:D23)</f>
        <v>0</v>
      </c>
      <c r="E24" s="36">
        <f t="shared" si="1"/>
        <v>45005125</v>
      </c>
      <c r="F24" s="37">
        <f t="shared" si="1"/>
        <v>45005125</v>
      </c>
      <c r="G24" s="37">
        <f t="shared" si="1"/>
        <v>-97540</v>
      </c>
      <c r="H24" s="37">
        <f t="shared" si="1"/>
        <v>-97540</v>
      </c>
      <c r="I24" s="37">
        <f t="shared" si="1"/>
        <v>-97540</v>
      </c>
      <c r="J24" s="37">
        <f t="shared" si="1"/>
        <v>-292620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-292620</v>
      </c>
      <c r="X24" s="37">
        <f t="shared" si="1"/>
        <v>42895504</v>
      </c>
      <c r="Y24" s="37">
        <f t="shared" si="1"/>
        <v>-43188124</v>
      </c>
      <c r="Z24" s="38">
        <f>+IF(X24&lt;&gt;0,+(Y24/X24)*100,0)</f>
        <v>-100.68216939472259</v>
      </c>
      <c r="AA24" s="39">
        <f>SUM(AA15:AA23)</f>
        <v>45005125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42735158</v>
      </c>
      <c r="D25" s="29">
        <f>+D12+D24</f>
        <v>0</v>
      </c>
      <c r="E25" s="30">
        <f t="shared" si="2"/>
        <v>38831890</v>
      </c>
      <c r="F25" s="31">
        <f t="shared" si="2"/>
        <v>38831890</v>
      </c>
      <c r="G25" s="31">
        <f t="shared" si="2"/>
        <v>-97540</v>
      </c>
      <c r="H25" s="31">
        <f t="shared" si="2"/>
        <v>-97540</v>
      </c>
      <c r="I25" s="31">
        <f t="shared" si="2"/>
        <v>-97540</v>
      </c>
      <c r="J25" s="31">
        <f t="shared" si="2"/>
        <v>-292620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-292620</v>
      </c>
      <c r="X25" s="31">
        <f t="shared" si="2"/>
        <v>46206382</v>
      </c>
      <c r="Y25" s="31">
        <f t="shared" si="2"/>
        <v>-46499002</v>
      </c>
      <c r="Z25" s="32">
        <f>+IF(X25&lt;&gt;0,+(Y25/X25)*100,0)</f>
        <v>-100.6332891417467</v>
      </c>
      <c r="AA25" s="33">
        <f>+AA12+AA24</f>
        <v>38831890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2363709</v>
      </c>
      <c r="D31" s="18"/>
      <c r="E31" s="19">
        <v>2102170</v>
      </c>
      <c r="F31" s="20">
        <v>2102170</v>
      </c>
      <c r="G31" s="20">
        <v>8627</v>
      </c>
      <c r="H31" s="20">
        <v>3885</v>
      </c>
      <c r="I31" s="20">
        <v>12340</v>
      </c>
      <c r="J31" s="20">
        <v>24852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24852</v>
      </c>
      <c r="X31" s="20">
        <v>2102170</v>
      </c>
      <c r="Y31" s="20">
        <v>-2077318</v>
      </c>
      <c r="Z31" s="21">
        <v>-98.817793042427581</v>
      </c>
      <c r="AA31" s="22">
        <v>2102170</v>
      </c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2363709</v>
      </c>
      <c r="D34" s="29">
        <f>SUM(D29:D33)</f>
        <v>0</v>
      </c>
      <c r="E34" s="30">
        <f t="shared" si="3"/>
        <v>2102170</v>
      </c>
      <c r="F34" s="31">
        <f t="shared" si="3"/>
        <v>2102170</v>
      </c>
      <c r="G34" s="31">
        <f t="shared" si="3"/>
        <v>8627</v>
      </c>
      <c r="H34" s="31">
        <f t="shared" si="3"/>
        <v>3885</v>
      </c>
      <c r="I34" s="31">
        <f t="shared" si="3"/>
        <v>12340</v>
      </c>
      <c r="J34" s="31">
        <f t="shared" si="3"/>
        <v>24852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24852</v>
      </c>
      <c r="X34" s="31">
        <f t="shared" si="3"/>
        <v>2102170</v>
      </c>
      <c r="Y34" s="31">
        <f t="shared" si="3"/>
        <v>-2077318</v>
      </c>
      <c r="Z34" s="32">
        <f>+IF(X34&lt;&gt;0,+(Y34/X34)*100,0)</f>
        <v>-98.817793042427581</v>
      </c>
      <c r="AA34" s="33">
        <f>SUM(AA29:AA33)</f>
        <v>2102170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540200</v>
      </c>
      <c r="F37" s="20">
        <v>540200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300580</v>
      </c>
      <c r="Y37" s="20">
        <v>-300580</v>
      </c>
      <c r="Z37" s="21">
        <v>-100</v>
      </c>
      <c r="AA37" s="22">
        <v>540200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540200</v>
      </c>
      <c r="F39" s="37">
        <f t="shared" si="4"/>
        <v>540200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300580</v>
      </c>
      <c r="Y39" s="37">
        <f t="shared" si="4"/>
        <v>-300580</v>
      </c>
      <c r="Z39" s="38">
        <f>+IF(X39&lt;&gt;0,+(Y39/X39)*100,0)</f>
        <v>-100</v>
      </c>
      <c r="AA39" s="39">
        <f>SUM(AA37:AA38)</f>
        <v>540200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2363709</v>
      </c>
      <c r="D40" s="29">
        <f>+D34+D39</f>
        <v>0</v>
      </c>
      <c r="E40" s="30">
        <f t="shared" si="5"/>
        <v>2642370</v>
      </c>
      <c r="F40" s="31">
        <f t="shared" si="5"/>
        <v>2642370</v>
      </c>
      <c r="G40" s="31">
        <f t="shared" si="5"/>
        <v>8627</v>
      </c>
      <c r="H40" s="31">
        <f t="shared" si="5"/>
        <v>3885</v>
      </c>
      <c r="I40" s="31">
        <f t="shared" si="5"/>
        <v>12340</v>
      </c>
      <c r="J40" s="31">
        <f t="shared" si="5"/>
        <v>24852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24852</v>
      </c>
      <c r="X40" s="31">
        <f t="shared" si="5"/>
        <v>2402750</v>
      </c>
      <c r="Y40" s="31">
        <f t="shared" si="5"/>
        <v>-2377898</v>
      </c>
      <c r="Z40" s="32">
        <f>+IF(X40&lt;&gt;0,+(Y40/X40)*100,0)</f>
        <v>-98.965685152429501</v>
      </c>
      <c r="AA40" s="33">
        <f>+AA34+AA39</f>
        <v>2642370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40371449</v>
      </c>
      <c r="D42" s="43">
        <f>+D25-D40</f>
        <v>0</v>
      </c>
      <c r="E42" s="44">
        <f t="shared" si="6"/>
        <v>36189520</v>
      </c>
      <c r="F42" s="45">
        <f t="shared" si="6"/>
        <v>36189520</v>
      </c>
      <c r="G42" s="45">
        <f t="shared" si="6"/>
        <v>-106167</v>
      </c>
      <c r="H42" s="45">
        <f t="shared" si="6"/>
        <v>-101425</v>
      </c>
      <c r="I42" s="45">
        <f t="shared" si="6"/>
        <v>-109880</v>
      </c>
      <c r="J42" s="45">
        <f t="shared" si="6"/>
        <v>-317472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-317472</v>
      </c>
      <c r="X42" s="45">
        <f t="shared" si="6"/>
        <v>43803632</v>
      </c>
      <c r="Y42" s="45">
        <f t="shared" si="6"/>
        <v>-44121104</v>
      </c>
      <c r="Z42" s="46">
        <f>+IF(X42&lt;&gt;0,+(Y42/X42)*100,0)</f>
        <v>-100.72476181883732</v>
      </c>
      <c r="AA42" s="47">
        <f>+AA25-AA40</f>
        <v>36189520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11225479</v>
      </c>
      <c r="D6" s="18"/>
      <c r="E6" s="19">
        <v>13997764</v>
      </c>
      <c r="F6" s="20">
        <v>3977794</v>
      </c>
      <c r="G6" s="20">
        <v>737058</v>
      </c>
      <c r="H6" s="20">
        <v>50235</v>
      </c>
      <c r="I6" s="20">
        <v>192090</v>
      </c>
      <c r="J6" s="20">
        <v>979383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979383</v>
      </c>
      <c r="X6" s="20">
        <v>4569785</v>
      </c>
      <c r="Y6" s="20">
        <v>-3590402</v>
      </c>
      <c r="Z6" s="21">
        <v>-78.56829150605553</v>
      </c>
      <c r="AA6" s="22">
        <v>3977794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-872794</v>
      </c>
      <c r="F8" s="20">
        <v>-872794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-377885</v>
      </c>
      <c r="Y8" s="20">
        <v>377885</v>
      </c>
      <c r="Z8" s="21">
        <v>-100</v>
      </c>
      <c r="AA8" s="22">
        <v>-872794</v>
      </c>
    </row>
    <row r="9" spans="1:27" ht="13.5" x14ac:dyDescent="0.25">
      <c r="A9" s="23" t="s">
        <v>37</v>
      </c>
      <c r="B9" s="17" t="s">
        <v>32</v>
      </c>
      <c r="C9" s="18">
        <v>1113322</v>
      </c>
      <c r="D9" s="18"/>
      <c r="E9" s="19"/>
      <c r="F9" s="20"/>
      <c r="G9" s="20"/>
      <c r="H9" s="20">
        <v>140491</v>
      </c>
      <c r="I9" s="20">
        <v>209618</v>
      </c>
      <c r="J9" s="20">
        <v>350109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350109</v>
      </c>
      <c r="X9" s="20"/>
      <c r="Y9" s="20">
        <v>350109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-1058371</v>
      </c>
      <c r="D11" s="18"/>
      <c r="E11" s="19"/>
      <c r="F11" s="20"/>
      <c r="G11" s="20">
        <v>-76440</v>
      </c>
      <c r="H11" s="20">
        <v>-98476</v>
      </c>
      <c r="I11" s="20">
        <v>-53522</v>
      </c>
      <c r="J11" s="20">
        <v>-228438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-228438</v>
      </c>
      <c r="X11" s="20">
        <v>405682</v>
      </c>
      <c r="Y11" s="20">
        <v>-634120</v>
      </c>
      <c r="Z11" s="21">
        <v>-156.30962182201824</v>
      </c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11280430</v>
      </c>
      <c r="D12" s="29">
        <f>SUM(D6:D11)</f>
        <v>0</v>
      </c>
      <c r="E12" s="30">
        <f t="shared" si="0"/>
        <v>13124970</v>
      </c>
      <c r="F12" s="31">
        <f t="shared" si="0"/>
        <v>3105000</v>
      </c>
      <c r="G12" s="31">
        <f t="shared" si="0"/>
        <v>660618</v>
      </c>
      <c r="H12" s="31">
        <f t="shared" si="0"/>
        <v>92250</v>
      </c>
      <c r="I12" s="31">
        <f t="shared" si="0"/>
        <v>348186</v>
      </c>
      <c r="J12" s="31">
        <f t="shared" si="0"/>
        <v>1101054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1101054</v>
      </c>
      <c r="X12" s="31">
        <f t="shared" si="0"/>
        <v>4597582</v>
      </c>
      <c r="Y12" s="31">
        <f t="shared" si="0"/>
        <v>-3496528</v>
      </c>
      <c r="Z12" s="32">
        <f>+IF(X12&lt;&gt;0,+(Y12/X12)*100,0)</f>
        <v>-76.051454873453054</v>
      </c>
      <c r="AA12" s="33">
        <f>SUM(AA6:AA11)</f>
        <v>3105000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19366498</v>
      </c>
      <c r="F19" s="20">
        <v>29386468</v>
      </c>
      <c r="G19" s="20"/>
      <c r="H19" s="20">
        <v>1482809</v>
      </c>
      <c r="I19" s="20">
        <v>1322491</v>
      </c>
      <c r="J19" s="20">
        <v>2805300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2805300</v>
      </c>
      <c r="X19" s="20">
        <v>4004815</v>
      </c>
      <c r="Y19" s="20">
        <v>-1199515</v>
      </c>
      <c r="Z19" s="21">
        <v>-29.951820496077847</v>
      </c>
      <c r="AA19" s="22">
        <v>29386468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19366498</v>
      </c>
      <c r="F24" s="37">
        <f t="shared" si="1"/>
        <v>29386468</v>
      </c>
      <c r="G24" s="37">
        <f t="shared" si="1"/>
        <v>0</v>
      </c>
      <c r="H24" s="37">
        <f t="shared" si="1"/>
        <v>1482809</v>
      </c>
      <c r="I24" s="37">
        <f t="shared" si="1"/>
        <v>1322491</v>
      </c>
      <c r="J24" s="37">
        <f t="shared" si="1"/>
        <v>2805300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2805300</v>
      </c>
      <c r="X24" s="37">
        <f t="shared" si="1"/>
        <v>4004815</v>
      </c>
      <c r="Y24" s="37">
        <f t="shared" si="1"/>
        <v>-1199515</v>
      </c>
      <c r="Z24" s="38">
        <f>+IF(X24&lt;&gt;0,+(Y24/X24)*100,0)</f>
        <v>-29.951820496077847</v>
      </c>
      <c r="AA24" s="39">
        <f>SUM(AA15:AA23)</f>
        <v>29386468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11280430</v>
      </c>
      <c r="D25" s="29">
        <f>+D12+D24</f>
        <v>0</v>
      </c>
      <c r="E25" s="30">
        <f t="shared" si="2"/>
        <v>32491468</v>
      </c>
      <c r="F25" s="31">
        <f t="shared" si="2"/>
        <v>32491468</v>
      </c>
      <c r="G25" s="31">
        <f t="shared" si="2"/>
        <v>660618</v>
      </c>
      <c r="H25" s="31">
        <f t="shared" si="2"/>
        <v>1575059</v>
      </c>
      <c r="I25" s="31">
        <f t="shared" si="2"/>
        <v>1670677</v>
      </c>
      <c r="J25" s="31">
        <f t="shared" si="2"/>
        <v>3906354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3906354</v>
      </c>
      <c r="X25" s="31">
        <f t="shared" si="2"/>
        <v>8602397</v>
      </c>
      <c r="Y25" s="31">
        <f t="shared" si="2"/>
        <v>-4696043</v>
      </c>
      <c r="Z25" s="32">
        <f>+IF(X25&lt;&gt;0,+(Y25/X25)*100,0)</f>
        <v>-54.58993580510176</v>
      </c>
      <c r="AA25" s="33">
        <f>+AA12+AA24</f>
        <v>32491468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27521626</v>
      </c>
      <c r="D32" s="18"/>
      <c r="E32" s="19">
        <v>15523948</v>
      </c>
      <c r="F32" s="20">
        <v>4346126</v>
      </c>
      <c r="G32" s="20">
        <v>1383085</v>
      </c>
      <c r="H32" s="20">
        <v>1138779</v>
      </c>
      <c r="I32" s="20">
        <v>1899213</v>
      </c>
      <c r="J32" s="20">
        <v>4421077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4421077</v>
      </c>
      <c r="X32" s="20">
        <v>4481242</v>
      </c>
      <c r="Y32" s="20">
        <v>-60165</v>
      </c>
      <c r="Z32" s="21">
        <v>-1.342596539084477</v>
      </c>
      <c r="AA32" s="22">
        <v>4346126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27521626</v>
      </c>
      <c r="D34" s="29">
        <f>SUM(D29:D33)</f>
        <v>0</v>
      </c>
      <c r="E34" s="30">
        <f t="shared" si="3"/>
        <v>15523948</v>
      </c>
      <c r="F34" s="31">
        <f t="shared" si="3"/>
        <v>4346126</v>
      </c>
      <c r="G34" s="31">
        <f t="shared" si="3"/>
        <v>1383085</v>
      </c>
      <c r="H34" s="31">
        <f t="shared" si="3"/>
        <v>1138779</v>
      </c>
      <c r="I34" s="31">
        <f t="shared" si="3"/>
        <v>1899213</v>
      </c>
      <c r="J34" s="31">
        <f t="shared" si="3"/>
        <v>4421077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4421077</v>
      </c>
      <c r="X34" s="31">
        <f t="shared" si="3"/>
        <v>4481242</v>
      </c>
      <c r="Y34" s="31">
        <f t="shared" si="3"/>
        <v>-60165</v>
      </c>
      <c r="Z34" s="32">
        <f>+IF(X34&lt;&gt;0,+(Y34/X34)*100,0)</f>
        <v>-1.342596539084477</v>
      </c>
      <c r="AA34" s="33">
        <f>SUM(AA29:AA33)</f>
        <v>4346126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27521626</v>
      </c>
      <c r="D40" s="29">
        <f>+D34+D39</f>
        <v>0</v>
      </c>
      <c r="E40" s="30">
        <f t="shared" si="5"/>
        <v>15523948</v>
      </c>
      <c r="F40" s="31">
        <f t="shared" si="5"/>
        <v>4346126</v>
      </c>
      <c r="G40" s="31">
        <f t="shared" si="5"/>
        <v>1383085</v>
      </c>
      <c r="H40" s="31">
        <f t="shared" si="5"/>
        <v>1138779</v>
      </c>
      <c r="I40" s="31">
        <f t="shared" si="5"/>
        <v>1899213</v>
      </c>
      <c r="J40" s="31">
        <f t="shared" si="5"/>
        <v>4421077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4421077</v>
      </c>
      <c r="X40" s="31">
        <f t="shared" si="5"/>
        <v>4481242</v>
      </c>
      <c r="Y40" s="31">
        <f t="shared" si="5"/>
        <v>-60165</v>
      </c>
      <c r="Z40" s="32">
        <f>+IF(X40&lt;&gt;0,+(Y40/X40)*100,0)</f>
        <v>-1.342596539084477</v>
      </c>
      <c r="AA40" s="33">
        <f>+AA34+AA39</f>
        <v>4346126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-16241196</v>
      </c>
      <c r="D42" s="43">
        <f>+D25-D40</f>
        <v>0</v>
      </c>
      <c r="E42" s="44">
        <f t="shared" si="6"/>
        <v>16967520</v>
      </c>
      <c r="F42" s="45">
        <f t="shared" si="6"/>
        <v>28145342</v>
      </c>
      <c r="G42" s="45">
        <f t="shared" si="6"/>
        <v>-722467</v>
      </c>
      <c r="H42" s="45">
        <f t="shared" si="6"/>
        <v>436280</v>
      </c>
      <c r="I42" s="45">
        <f t="shared" si="6"/>
        <v>-228536</v>
      </c>
      <c r="J42" s="45">
        <f t="shared" si="6"/>
        <v>-514723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-514723</v>
      </c>
      <c r="X42" s="45">
        <f t="shared" si="6"/>
        <v>4121155</v>
      </c>
      <c r="Y42" s="45">
        <f t="shared" si="6"/>
        <v>-4635878</v>
      </c>
      <c r="Z42" s="46">
        <f>+IF(X42&lt;&gt;0,+(Y42/X42)*100,0)</f>
        <v>-112.48977531784172</v>
      </c>
      <c r="AA42" s="47">
        <f>+AA25-AA40</f>
        <v>28145342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87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12708806</v>
      </c>
      <c r="D6" s="18"/>
      <c r="E6" s="19">
        <v>2287748</v>
      </c>
      <c r="F6" s="20">
        <v>2287748</v>
      </c>
      <c r="G6" s="20">
        <v>1003090</v>
      </c>
      <c r="H6" s="20">
        <v>9555</v>
      </c>
      <c r="I6" s="20">
        <v>21840</v>
      </c>
      <c r="J6" s="20">
        <v>1034485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1034485</v>
      </c>
      <c r="X6" s="20">
        <v>571935</v>
      </c>
      <c r="Y6" s="20">
        <v>462550</v>
      </c>
      <c r="Z6" s="21">
        <v>80.874574907987792</v>
      </c>
      <c r="AA6" s="22">
        <v>2287748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-504290</v>
      </c>
      <c r="F8" s="20">
        <v>-504290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-126075</v>
      </c>
      <c r="Y8" s="20">
        <v>126075</v>
      </c>
      <c r="Z8" s="21">
        <v>-100</v>
      </c>
      <c r="AA8" s="22">
        <v>-504290</v>
      </c>
    </row>
    <row r="9" spans="1:27" ht="13.5" x14ac:dyDescent="0.25">
      <c r="A9" s="23" t="s">
        <v>37</v>
      </c>
      <c r="B9" s="17" t="s">
        <v>32</v>
      </c>
      <c r="C9" s="18">
        <v>1555632</v>
      </c>
      <c r="D9" s="18"/>
      <c r="E9" s="19"/>
      <c r="F9" s="20"/>
      <c r="G9" s="20">
        <v>19233</v>
      </c>
      <c r="H9" s="20">
        <v>3851</v>
      </c>
      <c r="I9" s="20">
        <v>57863</v>
      </c>
      <c r="J9" s="20">
        <v>80947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80947</v>
      </c>
      <c r="X9" s="20"/>
      <c r="Y9" s="20">
        <v>80947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-1155084</v>
      </c>
      <c r="D11" s="18"/>
      <c r="E11" s="19">
        <v>-1632390</v>
      </c>
      <c r="F11" s="20">
        <v>-1632390</v>
      </c>
      <c r="G11" s="20">
        <v>-58883</v>
      </c>
      <c r="H11" s="20">
        <v>-136001</v>
      </c>
      <c r="I11" s="20">
        <v>-60974</v>
      </c>
      <c r="J11" s="20">
        <v>-255858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-255858</v>
      </c>
      <c r="X11" s="20">
        <v>-408096</v>
      </c>
      <c r="Y11" s="20">
        <v>152238</v>
      </c>
      <c r="Z11" s="21">
        <v>-37.304457774641257</v>
      </c>
      <c r="AA11" s="22">
        <v>-1632390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13109354</v>
      </c>
      <c r="D12" s="29">
        <f>SUM(D6:D11)</f>
        <v>0</v>
      </c>
      <c r="E12" s="30">
        <f t="shared" si="0"/>
        <v>151068</v>
      </c>
      <c r="F12" s="31">
        <f t="shared" si="0"/>
        <v>151068</v>
      </c>
      <c r="G12" s="31">
        <f t="shared" si="0"/>
        <v>963440</v>
      </c>
      <c r="H12" s="31">
        <f t="shared" si="0"/>
        <v>-122595</v>
      </c>
      <c r="I12" s="31">
        <f t="shared" si="0"/>
        <v>18729</v>
      </c>
      <c r="J12" s="31">
        <f t="shared" si="0"/>
        <v>859574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859574</v>
      </c>
      <c r="X12" s="31">
        <f t="shared" si="0"/>
        <v>37764</v>
      </c>
      <c r="Y12" s="31">
        <f t="shared" si="0"/>
        <v>821810</v>
      </c>
      <c r="Z12" s="32">
        <f>+IF(X12&lt;&gt;0,+(Y12/X12)*100,0)</f>
        <v>2176.1730748861351</v>
      </c>
      <c r="AA12" s="33">
        <f>SUM(AA6:AA11)</f>
        <v>151068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12249491</v>
      </c>
      <c r="D19" s="18"/>
      <c r="E19" s="19">
        <v>15203367</v>
      </c>
      <c r="F19" s="20">
        <v>15203367</v>
      </c>
      <c r="G19" s="20"/>
      <c r="H19" s="20">
        <v>1453014</v>
      </c>
      <c r="I19" s="20">
        <v>430505</v>
      </c>
      <c r="J19" s="20">
        <v>1883519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1883519</v>
      </c>
      <c r="X19" s="20">
        <v>3800841</v>
      </c>
      <c r="Y19" s="20">
        <v>-1917322</v>
      </c>
      <c r="Z19" s="21">
        <v>-50.44467790154863</v>
      </c>
      <c r="AA19" s="22">
        <v>15203367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12249491</v>
      </c>
      <c r="D24" s="29">
        <f>SUM(D15:D23)</f>
        <v>0</v>
      </c>
      <c r="E24" s="36">
        <f t="shared" si="1"/>
        <v>15203367</v>
      </c>
      <c r="F24" s="37">
        <f t="shared" si="1"/>
        <v>15203367</v>
      </c>
      <c r="G24" s="37">
        <f t="shared" si="1"/>
        <v>0</v>
      </c>
      <c r="H24" s="37">
        <f t="shared" si="1"/>
        <v>1453014</v>
      </c>
      <c r="I24" s="37">
        <f t="shared" si="1"/>
        <v>430505</v>
      </c>
      <c r="J24" s="37">
        <f t="shared" si="1"/>
        <v>1883519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1883519</v>
      </c>
      <c r="X24" s="37">
        <f t="shared" si="1"/>
        <v>3800841</v>
      </c>
      <c r="Y24" s="37">
        <f t="shared" si="1"/>
        <v>-1917322</v>
      </c>
      <c r="Z24" s="38">
        <f>+IF(X24&lt;&gt;0,+(Y24/X24)*100,0)</f>
        <v>-50.44467790154863</v>
      </c>
      <c r="AA24" s="39">
        <f>SUM(AA15:AA23)</f>
        <v>15203367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25358845</v>
      </c>
      <c r="D25" s="29">
        <f>+D12+D24</f>
        <v>0</v>
      </c>
      <c r="E25" s="30">
        <f t="shared" si="2"/>
        <v>15354435</v>
      </c>
      <c r="F25" s="31">
        <f t="shared" si="2"/>
        <v>15354435</v>
      </c>
      <c r="G25" s="31">
        <f t="shared" si="2"/>
        <v>963440</v>
      </c>
      <c r="H25" s="31">
        <f t="shared" si="2"/>
        <v>1330419</v>
      </c>
      <c r="I25" s="31">
        <f t="shared" si="2"/>
        <v>449234</v>
      </c>
      <c r="J25" s="31">
        <f t="shared" si="2"/>
        <v>2743093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2743093</v>
      </c>
      <c r="X25" s="31">
        <f t="shared" si="2"/>
        <v>3838605</v>
      </c>
      <c r="Y25" s="31">
        <f t="shared" si="2"/>
        <v>-1095512</v>
      </c>
      <c r="Z25" s="32">
        <f>+IF(X25&lt;&gt;0,+(Y25/X25)*100,0)</f>
        <v>-28.539326135405961</v>
      </c>
      <c r="AA25" s="33">
        <f>+AA12+AA24</f>
        <v>15354435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33379448</v>
      </c>
      <c r="D32" s="18"/>
      <c r="E32" s="19">
        <v>5783828</v>
      </c>
      <c r="F32" s="20">
        <v>5783828</v>
      </c>
      <c r="G32" s="20">
        <v>1693428</v>
      </c>
      <c r="H32" s="20">
        <v>1511085</v>
      </c>
      <c r="I32" s="20">
        <v>1540109</v>
      </c>
      <c r="J32" s="20">
        <v>4744622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4744622</v>
      </c>
      <c r="X32" s="20">
        <v>-329925</v>
      </c>
      <c r="Y32" s="20">
        <v>5074547</v>
      </c>
      <c r="Z32" s="21">
        <v>-1538.0910813063576</v>
      </c>
      <c r="AA32" s="22">
        <v>5783828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33379448</v>
      </c>
      <c r="D34" s="29">
        <f>SUM(D29:D33)</f>
        <v>0</v>
      </c>
      <c r="E34" s="30">
        <f t="shared" si="3"/>
        <v>5783828</v>
      </c>
      <c r="F34" s="31">
        <f t="shared" si="3"/>
        <v>5783828</v>
      </c>
      <c r="G34" s="31">
        <f t="shared" si="3"/>
        <v>1693428</v>
      </c>
      <c r="H34" s="31">
        <f t="shared" si="3"/>
        <v>1511085</v>
      </c>
      <c r="I34" s="31">
        <f t="shared" si="3"/>
        <v>1540109</v>
      </c>
      <c r="J34" s="31">
        <f t="shared" si="3"/>
        <v>4744622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4744622</v>
      </c>
      <c r="X34" s="31">
        <f t="shared" si="3"/>
        <v>-329925</v>
      </c>
      <c r="Y34" s="31">
        <f t="shared" si="3"/>
        <v>5074547</v>
      </c>
      <c r="Z34" s="32">
        <f>+IF(X34&lt;&gt;0,+(Y34/X34)*100,0)</f>
        <v>-1538.0910813063576</v>
      </c>
      <c r="AA34" s="33">
        <f>SUM(AA29:AA33)</f>
        <v>5783828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33379448</v>
      </c>
      <c r="D40" s="29">
        <f>+D34+D39</f>
        <v>0</v>
      </c>
      <c r="E40" s="30">
        <f t="shared" si="5"/>
        <v>5783828</v>
      </c>
      <c r="F40" s="31">
        <f t="shared" si="5"/>
        <v>5783828</v>
      </c>
      <c r="G40" s="31">
        <f t="shared" si="5"/>
        <v>1693428</v>
      </c>
      <c r="H40" s="31">
        <f t="shared" si="5"/>
        <v>1511085</v>
      </c>
      <c r="I40" s="31">
        <f t="shared" si="5"/>
        <v>1540109</v>
      </c>
      <c r="J40" s="31">
        <f t="shared" si="5"/>
        <v>4744622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4744622</v>
      </c>
      <c r="X40" s="31">
        <f t="shared" si="5"/>
        <v>-329925</v>
      </c>
      <c r="Y40" s="31">
        <f t="shared" si="5"/>
        <v>5074547</v>
      </c>
      <c r="Z40" s="32">
        <f>+IF(X40&lt;&gt;0,+(Y40/X40)*100,0)</f>
        <v>-1538.0910813063576</v>
      </c>
      <c r="AA40" s="33">
        <f>+AA34+AA39</f>
        <v>5783828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-8020603</v>
      </c>
      <c r="D42" s="43">
        <f>+D25-D40</f>
        <v>0</v>
      </c>
      <c r="E42" s="44">
        <f t="shared" si="6"/>
        <v>9570607</v>
      </c>
      <c r="F42" s="45">
        <f t="shared" si="6"/>
        <v>9570607</v>
      </c>
      <c r="G42" s="45">
        <f t="shared" si="6"/>
        <v>-729988</v>
      </c>
      <c r="H42" s="45">
        <f t="shared" si="6"/>
        <v>-180666</v>
      </c>
      <c r="I42" s="45">
        <f t="shared" si="6"/>
        <v>-1090875</v>
      </c>
      <c r="J42" s="45">
        <f t="shared" si="6"/>
        <v>-2001529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-2001529</v>
      </c>
      <c r="X42" s="45">
        <f t="shared" si="6"/>
        <v>4168530</v>
      </c>
      <c r="Y42" s="45">
        <f t="shared" si="6"/>
        <v>-6170059</v>
      </c>
      <c r="Z42" s="46">
        <f>+IF(X42&lt;&gt;0,+(Y42/X42)*100,0)</f>
        <v>-148.01522359200965</v>
      </c>
      <c r="AA42" s="47">
        <f>+AA25-AA40</f>
        <v>9570607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89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6071637</v>
      </c>
      <c r="D8" s="18"/>
      <c r="E8" s="19">
        <v>5703836</v>
      </c>
      <c r="F8" s="20">
        <v>5703836</v>
      </c>
      <c r="G8" s="20">
        <v>8875132</v>
      </c>
      <c r="H8" s="20">
        <v>80554</v>
      </c>
      <c r="I8" s="20">
        <v>-1829445</v>
      </c>
      <c r="J8" s="20">
        <v>7126241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7126241</v>
      </c>
      <c r="X8" s="20">
        <v>1425954</v>
      </c>
      <c r="Y8" s="20">
        <v>5700287</v>
      </c>
      <c r="Z8" s="21">
        <v>399.75251656084276</v>
      </c>
      <c r="AA8" s="22">
        <v>5703836</v>
      </c>
    </row>
    <row r="9" spans="1:27" ht="13.5" x14ac:dyDescent="0.25">
      <c r="A9" s="23" t="s">
        <v>37</v>
      </c>
      <c r="B9" s="17" t="s">
        <v>32</v>
      </c>
      <c r="C9" s="18">
        <v>1089300</v>
      </c>
      <c r="D9" s="18"/>
      <c r="E9" s="19">
        <v>1154658</v>
      </c>
      <c r="F9" s="20">
        <v>1154658</v>
      </c>
      <c r="G9" s="20">
        <v>1089300</v>
      </c>
      <c r="H9" s="20"/>
      <c r="I9" s="20"/>
      <c r="J9" s="20">
        <v>1089300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1089300</v>
      </c>
      <c r="X9" s="20">
        <v>288666</v>
      </c>
      <c r="Y9" s="20">
        <v>800634</v>
      </c>
      <c r="Z9" s="21">
        <v>277.35652969175447</v>
      </c>
      <c r="AA9" s="22">
        <v>1154658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298832</v>
      </c>
      <c r="D11" s="18"/>
      <c r="E11" s="19">
        <v>433452</v>
      </c>
      <c r="F11" s="20">
        <v>433452</v>
      </c>
      <c r="G11" s="20">
        <v>241918</v>
      </c>
      <c r="H11" s="20">
        <v>54851</v>
      </c>
      <c r="I11" s="20">
        <v>21133</v>
      </c>
      <c r="J11" s="20">
        <v>317902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317902</v>
      </c>
      <c r="X11" s="20">
        <v>108363</v>
      </c>
      <c r="Y11" s="20">
        <v>209539</v>
      </c>
      <c r="Z11" s="21">
        <v>193.36766239399057</v>
      </c>
      <c r="AA11" s="22">
        <v>433452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7459769</v>
      </c>
      <c r="D12" s="29">
        <f>SUM(D6:D11)</f>
        <v>0</v>
      </c>
      <c r="E12" s="30">
        <f t="shared" si="0"/>
        <v>7291946</v>
      </c>
      <c r="F12" s="31">
        <f t="shared" si="0"/>
        <v>7291946</v>
      </c>
      <c r="G12" s="31">
        <f t="shared" si="0"/>
        <v>10206350</v>
      </c>
      <c r="H12" s="31">
        <f t="shared" si="0"/>
        <v>135405</v>
      </c>
      <c r="I12" s="31">
        <f t="shared" si="0"/>
        <v>-1808312</v>
      </c>
      <c r="J12" s="31">
        <f t="shared" si="0"/>
        <v>8533443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8533443</v>
      </c>
      <c r="X12" s="31">
        <f t="shared" si="0"/>
        <v>1822983</v>
      </c>
      <c r="Y12" s="31">
        <f t="shared" si="0"/>
        <v>6710460</v>
      </c>
      <c r="Z12" s="32">
        <f>+IF(X12&lt;&gt;0,+(Y12/X12)*100,0)</f>
        <v>368.10326810507831</v>
      </c>
      <c r="AA12" s="33">
        <f>SUM(AA6:AA11)</f>
        <v>7291946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103683140</v>
      </c>
      <c r="D19" s="18"/>
      <c r="E19" s="19">
        <v>-1551019</v>
      </c>
      <c r="F19" s="20">
        <v>-1551019</v>
      </c>
      <c r="G19" s="20">
        <v>104051565</v>
      </c>
      <c r="H19" s="20">
        <v>-368427</v>
      </c>
      <c r="I19" s="20">
        <v>4200</v>
      </c>
      <c r="J19" s="20">
        <v>103687338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103687338</v>
      </c>
      <c r="X19" s="20">
        <v>-1137755</v>
      </c>
      <c r="Y19" s="20">
        <v>104825093</v>
      </c>
      <c r="Z19" s="21">
        <v>-9213.3273859486453</v>
      </c>
      <c r="AA19" s="22">
        <v>-1551019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>
        <v>232223</v>
      </c>
      <c r="D22" s="18"/>
      <c r="E22" s="19"/>
      <c r="F22" s="20"/>
      <c r="G22" s="20">
        <v>233334</v>
      </c>
      <c r="H22" s="20">
        <v>-1111</v>
      </c>
      <c r="I22" s="20"/>
      <c r="J22" s="20">
        <v>232223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232223</v>
      </c>
      <c r="X22" s="20"/>
      <c r="Y22" s="20">
        <v>232223</v>
      </c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103915363</v>
      </c>
      <c r="D24" s="29">
        <f>SUM(D15:D23)</f>
        <v>0</v>
      </c>
      <c r="E24" s="36">
        <f t="shared" si="1"/>
        <v>-1551019</v>
      </c>
      <c r="F24" s="37">
        <f t="shared" si="1"/>
        <v>-1551019</v>
      </c>
      <c r="G24" s="37">
        <f t="shared" si="1"/>
        <v>104284899</v>
      </c>
      <c r="H24" s="37">
        <f t="shared" si="1"/>
        <v>-369538</v>
      </c>
      <c r="I24" s="37">
        <f t="shared" si="1"/>
        <v>4200</v>
      </c>
      <c r="J24" s="37">
        <f t="shared" si="1"/>
        <v>103919561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103919561</v>
      </c>
      <c r="X24" s="37">
        <f t="shared" si="1"/>
        <v>-1137755</v>
      </c>
      <c r="Y24" s="37">
        <f t="shared" si="1"/>
        <v>105057316</v>
      </c>
      <c r="Z24" s="38">
        <f>+IF(X24&lt;&gt;0,+(Y24/X24)*100,0)</f>
        <v>-9233.7380191693283</v>
      </c>
      <c r="AA24" s="39">
        <f>SUM(AA15:AA23)</f>
        <v>-1551019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111375132</v>
      </c>
      <c r="D25" s="29">
        <f>+D12+D24</f>
        <v>0</v>
      </c>
      <c r="E25" s="30">
        <f t="shared" si="2"/>
        <v>5740927</v>
      </c>
      <c r="F25" s="31">
        <f t="shared" si="2"/>
        <v>5740927</v>
      </c>
      <c r="G25" s="31">
        <f t="shared" si="2"/>
        <v>114491249</v>
      </c>
      <c r="H25" s="31">
        <f t="shared" si="2"/>
        <v>-234133</v>
      </c>
      <c r="I25" s="31">
        <f t="shared" si="2"/>
        <v>-1804112</v>
      </c>
      <c r="J25" s="31">
        <f t="shared" si="2"/>
        <v>112453004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112453004</v>
      </c>
      <c r="X25" s="31">
        <f t="shared" si="2"/>
        <v>685228</v>
      </c>
      <c r="Y25" s="31">
        <f t="shared" si="2"/>
        <v>111767776</v>
      </c>
      <c r="Z25" s="32">
        <f>+IF(X25&lt;&gt;0,+(Y25/X25)*100,0)</f>
        <v>16311.034575353022</v>
      </c>
      <c r="AA25" s="33">
        <f>+AA12+AA24</f>
        <v>5740927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1735106</v>
      </c>
      <c r="D32" s="18"/>
      <c r="E32" s="19">
        <v>16629793</v>
      </c>
      <c r="F32" s="20">
        <v>16629793</v>
      </c>
      <c r="G32" s="20">
        <v>5818997</v>
      </c>
      <c r="H32" s="20">
        <v>-2098177</v>
      </c>
      <c r="I32" s="20">
        <v>-2669405</v>
      </c>
      <c r="J32" s="20">
        <v>1051415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1051415</v>
      </c>
      <c r="X32" s="20">
        <v>4157448</v>
      </c>
      <c r="Y32" s="20">
        <v>-3106033</v>
      </c>
      <c r="Z32" s="21">
        <v>-74.710086572339577</v>
      </c>
      <c r="AA32" s="22">
        <v>16629793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1735106</v>
      </c>
      <c r="D34" s="29">
        <f>SUM(D29:D33)</f>
        <v>0</v>
      </c>
      <c r="E34" s="30">
        <f t="shared" si="3"/>
        <v>16629793</v>
      </c>
      <c r="F34" s="31">
        <f t="shared" si="3"/>
        <v>16629793</v>
      </c>
      <c r="G34" s="31">
        <f t="shared" si="3"/>
        <v>5818997</v>
      </c>
      <c r="H34" s="31">
        <f t="shared" si="3"/>
        <v>-2098177</v>
      </c>
      <c r="I34" s="31">
        <f t="shared" si="3"/>
        <v>-2669405</v>
      </c>
      <c r="J34" s="31">
        <f t="shared" si="3"/>
        <v>1051415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1051415</v>
      </c>
      <c r="X34" s="31">
        <f t="shared" si="3"/>
        <v>4157448</v>
      </c>
      <c r="Y34" s="31">
        <f t="shared" si="3"/>
        <v>-3106033</v>
      </c>
      <c r="Z34" s="32">
        <f>+IF(X34&lt;&gt;0,+(Y34/X34)*100,0)</f>
        <v>-74.710086572339577</v>
      </c>
      <c r="AA34" s="33">
        <f>SUM(AA29:AA33)</f>
        <v>16629793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1735106</v>
      </c>
      <c r="D40" s="29">
        <f>+D34+D39</f>
        <v>0</v>
      </c>
      <c r="E40" s="30">
        <f t="shared" si="5"/>
        <v>16629793</v>
      </c>
      <c r="F40" s="31">
        <f t="shared" si="5"/>
        <v>16629793</v>
      </c>
      <c r="G40" s="31">
        <f t="shared" si="5"/>
        <v>5818997</v>
      </c>
      <c r="H40" s="31">
        <f t="shared" si="5"/>
        <v>-2098177</v>
      </c>
      <c r="I40" s="31">
        <f t="shared" si="5"/>
        <v>-2669405</v>
      </c>
      <c r="J40" s="31">
        <f t="shared" si="5"/>
        <v>1051415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1051415</v>
      </c>
      <c r="X40" s="31">
        <f t="shared" si="5"/>
        <v>4157448</v>
      </c>
      <c r="Y40" s="31">
        <f t="shared" si="5"/>
        <v>-3106033</v>
      </c>
      <c r="Z40" s="32">
        <f>+IF(X40&lt;&gt;0,+(Y40/X40)*100,0)</f>
        <v>-74.710086572339577</v>
      </c>
      <c r="AA40" s="33">
        <f>+AA34+AA39</f>
        <v>16629793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109640026</v>
      </c>
      <c r="D42" s="43">
        <f>+D25-D40</f>
        <v>0</v>
      </c>
      <c r="E42" s="44">
        <f t="shared" si="6"/>
        <v>-10888866</v>
      </c>
      <c r="F42" s="45">
        <f t="shared" si="6"/>
        <v>-10888866</v>
      </c>
      <c r="G42" s="45">
        <f t="shared" si="6"/>
        <v>108672252</v>
      </c>
      <c r="H42" s="45">
        <f t="shared" si="6"/>
        <v>1864044</v>
      </c>
      <c r="I42" s="45">
        <f t="shared" si="6"/>
        <v>865293</v>
      </c>
      <c r="J42" s="45">
        <f t="shared" si="6"/>
        <v>111401589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111401589</v>
      </c>
      <c r="X42" s="45">
        <f t="shared" si="6"/>
        <v>-3472220</v>
      </c>
      <c r="Y42" s="45">
        <f t="shared" si="6"/>
        <v>114873809</v>
      </c>
      <c r="Z42" s="46">
        <f>+IF(X42&lt;&gt;0,+(Y42/X42)*100,0)</f>
        <v>-3308.3678165554024</v>
      </c>
      <c r="AA42" s="47">
        <f>+AA25-AA40</f>
        <v>-10888866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7484676</v>
      </c>
      <c r="D45" s="18"/>
      <c r="E45" s="19">
        <v>6215407</v>
      </c>
      <c r="F45" s="20">
        <v>6215407</v>
      </c>
      <c r="G45" s="20">
        <v>12198724</v>
      </c>
      <c r="H45" s="20">
        <v>1381084</v>
      </c>
      <c r="I45" s="20">
        <v>-1340638</v>
      </c>
      <c r="J45" s="20">
        <v>12239170</v>
      </c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>
        <v>12239170</v>
      </c>
      <c r="X45" s="20">
        <v>1553853</v>
      </c>
      <c r="Y45" s="20">
        <v>10685317</v>
      </c>
      <c r="Z45" s="48">
        <v>687.66588602654178</v>
      </c>
      <c r="AA45" s="22">
        <v>6215407</v>
      </c>
    </row>
    <row r="46" spans="1:27" ht="13.5" x14ac:dyDescent="0.25">
      <c r="A46" s="23" t="s">
        <v>69</v>
      </c>
      <c r="B46" s="17" t="s">
        <v>32</v>
      </c>
      <c r="C46" s="18">
        <v>-375695</v>
      </c>
      <c r="D46" s="18"/>
      <c r="E46" s="19"/>
      <c r="F46" s="20"/>
      <c r="G46" s="20">
        <v>-375695</v>
      </c>
      <c r="H46" s="20"/>
      <c r="I46" s="20"/>
      <c r="J46" s="20">
        <v>-375695</v>
      </c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>
        <v>-375695</v>
      </c>
      <c r="X46" s="20"/>
      <c r="Y46" s="20">
        <v>-375695</v>
      </c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7108981</v>
      </c>
      <c r="D48" s="51">
        <f>SUM(D45:D47)</f>
        <v>0</v>
      </c>
      <c r="E48" s="52">
        <f t="shared" si="7"/>
        <v>6215407</v>
      </c>
      <c r="F48" s="53">
        <f t="shared" si="7"/>
        <v>6215407</v>
      </c>
      <c r="G48" s="53">
        <f t="shared" si="7"/>
        <v>11823029</v>
      </c>
      <c r="H48" s="53">
        <f t="shared" si="7"/>
        <v>1381084</v>
      </c>
      <c r="I48" s="53">
        <f t="shared" si="7"/>
        <v>-1340638</v>
      </c>
      <c r="J48" s="53">
        <f t="shared" si="7"/>
        <v>11863475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11863475</v>
      </c>
      <c r="X48" s="53">
        <f t="shared" si="7"/>
        <v>1553853</v>
      </c>
      <c r="Y48" s="53">
        <f t="shared" si="7"/>
        <v>10309622</v>
      </c>
      <c r="Z48" s="54">
        <f>+IF(X48&lt;&gt;0,+(Y48/X48)*100,0)</f>
        <v>663.48760146551831</v>
      </c>
      <c r="AA48" s="55">
        <f>SUM(AA45:AA47)</f>
        <v>6215407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-1562223</v>
      </c>
      <c r="D6" s="18"/>
      <c r="E6" s="19"/>
      <c r="F6" s="20"/>
      <c r="G6" s="20">
        <v>268589</v>
      </c>
      <c r="H6" s="20">
        <v>256402</v>
      </c>
      <c r="I6" s="20">
        <v>-2787448</v>
      </c>
      <c r="J6" s="20">
        <v>-2262457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-2262457</v>
      </c>
      <c r="X6" s="20"/>
      <c r="Y6" s="20">
        <v>-2262457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128581665</v>
      </c>
      <c r="D8" s="18"/>
      <c r="E8" s="19"/>
      <c r="F8" s="20"/>
      <c r="G8" s="20">
        <v>11457869</v>
      </c>
      <c r="H8" s="20">
        <v>11468774</v>
      </c>
      <c r="I8" s="20">
        <v>11037670</v>
      </c>
      <c r="J8" s="20">
        <v>33964313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33964313</v>
      </c>
      <c r="X8" s="20"/>
      <c r="Y8" s="20">
        <v>33964313</v>
      </c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-5032690</v>
      </c>
      <c r="D11" s="18"/>
      <c r="E11" s="19"/>
      <c r="F11" s="20"/>
      <c r="G11" s="20">
        <v>-376135</v>
      </c>
      <c r="H11" s="20">
        <v>-393674</v>
      </c>
      <c r="I11" s="20">
        <v>-441467</v>
      </c>
      <c r="J11" s="20">
        <v>-1211276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-1211276</v>
      </c>
      <c r="X11" s="20"/>
      <c r="Y11" s="20">
        <v>-1211276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121986752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11350323</v>
      </c>
      <c r="H12" s="31">
        <f t="shared" si="0"/>
        <v>11331502</v>
      </c>
      <c r="I12" s="31">
        <f t="shared" si="0"/>
        <v>7808755</v>
      </c>
      <c r="J12" s="31">
        <f t="shared" si="0"/>
        <v>30490580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30490580</v>
      </c>
      <c r="X12" s="31">
        <f t="shared" si="0"/>
        <v>0</v>
      </c>
      <c r="Y12" s="31">
        <f t="shared" si="0"/>
        <v>30490580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42039627</v>
      </c>
      <c r="D19" s="18"/>
      <c r="E19" s="19">
        <v>38137561</v>
      </c>
      <c r="F19" s="20">
        <v>38137561</v>
      </c>
      <c r="G19" s="20">
        <v>158349</v>
      </c>
      <c r="H19" s="20">
        <v>7394106</v>
      </c>
      <c r="I19" s="20">
        <v>3030174</v>
      </c>
      <c r="J19" s="20">
        <v>10582629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10582629</v>
      </c>
      <c r="X19" s="20">
        <v>6506294</v>
      </c>
      <c r="Y19" s="20">
        <v>4076335</v>
      </c>
      <c r="Z19" s="21">
        <v>62.652179566432132</v>
      </c>
      <c r="AA19" s="22">
        <v>38137561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42039627</v>
      </c>
      <c r="D24" s="29">
        <f>SUM(D15:D23)</f>
        <v>0</v>
      </c>
      <c r="E24" s="36">
        <f t="shared" si="1"/>
        <v>38137561</v>
      </c>
      <c r="F24" s="37">
        <f t="shared" si="1"/>
        <v>38137561</v>
      </c>
      <c r="G24" s="37">
        <f t="shared" si="1"/>
        <v>158349</v>
      </c>
      <c r="H24" s="37">
        <f t="shared" si="1"/>
        <v>7394106</v>
      </c>
      <c r="I24" s="37">
        <f t="shared" si="1"/>
        <v>3030174</v>
      </c>
      <c r="J24" s="37">
        <f t="shared" si="1"/>
        <v>10582629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10582629</v>
      </c>
      <c r="X24" s="37">
        <f t="shared" si="1"/>
        <v>6506294</v>
      </c>
      <c r="Y24" s="37">
        <f t="shared" si="1"/>
        <v>4076335</v>
      </c>
      <c r="Z24" s="38">
        <f>+IF(X24&lt;&gt;0,+(Y24/X24)*100,0)</f>
        <v>62.652179566432132</v>
      </c>
      <c r="AA24" s="39">
        <f>SUM(AA15:AA23)</f>
        <v>38137561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164026379</v>
      </c>
      <c r="D25" s="29">
        <f>+D12+D24</f>
        <v>0</v>
      </c>
      <c r="E25" s="30">
        <f t="shared" si="2"/>
        <v>38137561</v>
      </c>
      <c r="F25" s="31">
        <f t="shared" si="2"/>
        <v>38137561</v>
      </c>
      <c r="G25" s="31">
        <f t="shared" si="2"/>
        <v>11508672</v>
      </c>
      <c r="H25" s="31">
        <f t="shared" si="2"/>
        <v>18725608</v>
      </c>
      <c r="I25" s="31">
        <f t="shared" si="2"/>
        <v>10838929</v>
      </c>
      <c r="J25" s="31">
        <f t="shared" si="2"/>
        <v>41073209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41073209</v>
      </c>
      <c r="X25" s="31">
        <f t="shared" si="2"/>
        <v>6506294</v>
      </c>
      <c r="Y25" s="31">
        <f t="shared" si="2"/>
        <v>34566915</v>
      </c>
      <c r="Z25" s="32">
        <f>+IF(X25&lt;&gt;0,+(Y25/X25)*100,0)</f>
        <v>531.28424568579283</v>
      </c>
      <c r="AA25" s="33">
        <f>+AA12+AA24</f>
        <v>38137561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64181658</v>
      </c>
      <c r="D32" s="18"/>
      <c r="E32" s="19"/>
      <c r="F32" s="20"/>
      <c r="G32" s="20">
        <v>1265205</v>
      </c>
      <c r="H32" s="20">
        <v>4141758</v>
      </c>
      <c r="I32" s="20">
        <v>1633557</v>
      </c>
      <c r="J32" s="20">
        <v>7040520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7040520</v>
      </c>
      <c r="X32" s="20"/>
      <c r="Y32" s="20">
        <v>7040520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64181658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1265205</v>
      </c>
      <c r="H34" s="31">
        <f t="shared" si="3"/>
        <v>4141758</v>
      </c>
      <c r="I34" s="31">
        <f t="shared" si="3"/>
        <v>1633557</v>
      </c>
      <c r="J34" s="31">
        <f t="shared" si="3"/>
        <v>7040520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7040520</v>
      </c>
      <c r="X34" s="31">
        <f t="shared" si="3"/>
        <v>0</v>
      </c>
      <c r="Y34" s="31">
        <f t="shared" si="3"/>
        <v>7040520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64181658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1265205</v>
      </c>
      <c r="H40" s="31">
        <f t="shared" si="5"/>
        <v>4141758</v>
      </c>
      <c r="I40" s="31">
        <f t="shared" si="5"/>
        <v>1633557</v>
      </c>
      <c r="J40" s="31">
        <f t="shared" si="5"/>
        <v>7040520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7040520</v>
      </c>
      <c r="X40" s="31">
        <f t="shared" si="5"/>
        <v>0</v>
      </c>
      <c r="Y40" s="31">
        <f t="shared" si="5"/>
        <v>7040520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99844721</v>
      </c>
      <c r="D42" s="43">
        <f>+D25-D40</f>
        <v>0</v>
      </c>
      <c r="E42" s="44">
        <f t="shared" si="6"/>
        <v>38137561</v>
      </c>
      <c r="F42" s="45">
        <f t="shared" si="6"/>
        <v>38137561</v>
      </c>
      <c r="G42" s="45">
        <f t="shared" si="6"/>
        <v>10243467</v>
      </c>
      <c r="H42" s="45">
        <f t="shared" si="6"/>
        <v>14583850</v>
      </c>
      <c r="I42" s="45">
        <f t="shared" si="6"/>
        <v>9205372</v>
      </c>
      <c r="J42" s="45">
        <f t="shared" si="6"/>
        <v>34032689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34032689</v>
      </c>
      <c r="X42" s="45">
        <f t="shared" si="6"/>
        <v>6506294</v>
      </c>
      <c r="Y42" s="45">
        <f t="shared" si="6"/>
        <v>27526395</v>
      </c>
      <c r="Z42" s="46">
        <f>+IF(X42&lt;&gt;0,+(Y42/X42)*100,0)</f>
        <v>423.07333483546853</v>
      </c>
      <c r="AA42" s="47">
        <f>+AA25-AA40</f>
        <v>38137561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91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588202</v>
      </c>
      <c r="D6" s="18"/>
      <c r="E6" s="19">
        <v>121672206</v>
      </c>
      <c r="F6" s="20">
        <v>132209654</v>
      </c>
      <c r="G6" s="20">
        <v>47027</v>
      </c>
      <c r="H6" s="20">
        <v>33964</v>
      </c>
      <c r="I6" s="20">
        <v>50582</v>
      </c>
      <c r="J6" s="20">
        <v>131573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131573</v>
      </c>
      <c r="X6" s="20">
        <v>35153633</v>
      </c>
      <c r="Y6" s="20">
        <v>-35022060</v>
      </c>
      <c r="Z6" s="21">
        <v>-99.625720050044336</v>
      </c>
      <c r="AA6" s="22">
        <v>132209654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2092385</v>
      </c>
      <c r="F8" s="20">
        <v>2092385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523098</v>
      </c>
      <c r="Y8" s="20">
        <v>-523098</v>
      </c>
      <c r="Z8" s="21">
        <v>-100</v>
      </c>
      <c r="AA8" s="22">
        <v>2092385</v>
      </c>
    </row>
    <row r="9" spans="1:27" ht="13.5" x14ac:dyDescent="0.25">
      <c r="A9" s="23" t="s">
        <v>37</v>
      </c>
      <c r="B9" s="17" t="s">
        <v>32</v>
      </c>
      <c r="C9" s="18">
        <v>-30152854</v>
      </c>
      <c r="D9" s="18"/>
      <c r="E9" s="19"/>
      <c r="F9" s="20"/>
      <c r="G9" s="20">
        <v>-2541527</v>
      </c>
      <c r="H9" s="20">
        <v>-1974232</v>
      </c>
      <c r="I9" s="20">
        <v>-1789207</v>
      </c>
      <c r="J9" s="20">
        <v>-6304966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-6304966</v>
      </c>
      <c r="X9" s="20"/>
      <c r="Y9" s="20">
        <v>-6304966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-1568326</v>
      </c>
      <c r="D11" s="18"/>
      <c r="E11" s="19">
        <v>-22892000</v>
      </c>
      <c r="F11" s="20">
        <v>-22892000</v>
      </c>
      <c r="G11" s="20">
        <v>-167219</v>
      </c>
      <c r="H11" s="20">
        <v>54329</v>
      </c>
      <c r="I11" s="20">
        <v>24661</v>
      </c>
      <c r="J11" s="20">
        <v>-88229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-88229</v>
      </c>
      <c r="X11" s="20">
        <v>-5722995</v>
      </c>
      <c r="Y11" s="20">
        <v>5634766</v>
      </c>
      <c r="Z11" s="21">
        <v>-98.458342179226094</v>
      </c>
      <c r="AA11" s="22">
        <v>-22892000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-31132978</v>
      </c>
      <c r="D12" s="29">
        <f>SUM(D6:D11)</f>
        <v>0</v>
      </c>
      <c r="E12" s="30">
        <f t="shared" si="0"/>
        <v>100872591</v>
      </c>
      <c r="F12" s="31">
        <f t="shared" si="0"/>
        <v>111410039</v>
      </c>
      <c r="G12" s="31">
        <f t="shared" si="0"/>
        <v>-2661719</v>
      </c>
      <c r="H12" s="31">
        <f t="shared" si="0"/>
        <v>-1885939</v>
      </c>
      <c r="I12" s="31">
        <f t="shared" si="0"/>
        <v>-1713964</v>
      </c>
      <c r="J12" s="31">
        <f t="shared" si="0"/>
        <v>-6261622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-6261622</v>
      </c>
      <c r="X12" s="31">
        <f t="shared" si="0"/>
        <v>29953736</v>
      </c>
      <c r="Y12" s="31">
        <f t="shared" si="0"/>
        <v>-36215358</v>
      </c>
      <c r="Z12" s="32">
        <f>+IF(X12&lt;&gt;0,+(Y12/X12)*100,0)</f>
        <v>-120.90431056746978</v>
      </c>
      <c r="AA12" s="33">
        <f>SUM(AA6:AA11)</f>
        <v>111410039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-15516184</v>
      </c>
      <c r="D19" s="18"/>
      <c r="E19" s="19">
        <v>19807896</v>
      </c>
      <c r="F19" s="20">
        <v>26650448</v>
      </c>
      <c r="G19" s="20">
        <v>63801</v>
      </c>
      <c r="H19" s="20">
        <v>859484</v>
      </c>
      <c r="I19" s="20">
        <v>2724213</v>
      </c>
      <c r="J19" s="20">
        <v>3647498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3647498</v>
      </c>
      <c r="X19" s="20">
        <v>3670419</v>
      </c>
      <c r="Y19" s="20">
        <v>-22921</v>
      </c>
      <c r="Z19" s="21">
        <v>-0.62447911260267563</v>
      </c>
      <c r="AA19" s="22">
        <v>26650448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-15516184</v>
      </c>
      <c r="D24" s="29">
        <f>SUM(D15:D23)</f>
        <v>0</v>
      </c>
      <c r="E24" s="36">
        <f t="shared" si="1"/>
        <v>19807896</v>
      </c>
      <c r="F24" s="37">
        <f t="shared" si="1"/>
        <v>26650448</v>
      </c>
      <c r="G24" s="37">
        <f t="shared" si="1"/>
        <v>63801</v>
      </c>
      <c r="H24" s="37">
        <f t="shared" si="1"/>
        <v>859484</v>
      </c>
      <c r="I24" s="37">
        <f t="shared" si="1"/>
        <v>2724213</v>
      </c>
      <c r="J24" s="37">
        <f t="shared" si="1"/>
        <v>3647498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3647498</v>
      </c>
      <c r="X24" s="37">
        <f t="shared" si="1"/>
        <v>3670419</v>
      </c>
      <c r="Y24" s="37">
        <f t="shared" si="1"/>
        <v>-22921</v>
      </c>
      <c r="Z24" s="38">
        <f>+IF(X24&lt;&gt;0,+(Y24/X24)*100,0)</f>
        <v>-0.62447911260267563</v>
      </c>
      <c r="AA24" s="39">
        <f>SUM(AA15:AA23)</f>
        <v>26650448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-46649162</v>
      </c>
      <c r="D25" s="29">
        <f>+D12+D24</f>
        <v>0</v>
      </c>
      <c r="E25" s="30">
        <f t="shared" si="2"/>
        <v>120680487</v>
      </c>
      <c r="F25" s="31">
        <f t="shared" si="2"/>
        <v>138060487</v>
      </c>
      <c r="G25" s="31">
        <f t="shared" si="2"/>
        <v>-2597918</v>
      </c>
      <c r="H25" s="31">
        <f t="shared" si="2"/>
        <v>-1026455</v>
      </c>
      <c r="I25" s="31">
        <f t="shared" si="2"/>
        <v>1010249</v>
      </c>
      <c r="J25" s="31">
        <f t="shared" si="2"/>
        <v>-2614124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-2614124</v>
      </c>
      <c r="X25" s="31">
        <f t="shared" si="2"/>
        <v>33624155</v>
      </c>
      <c r="Y25" s="31">
        <f t="shared" si="2"/>
        <v>-36238279</v>
      </c>
      <c r="Z25" s="32">
        <f>+IF(X25&lt;&gt;0,+(Y25/X25)*100,0)</f>
        <v>-107.77454184350506</v>
      </c>
      <c r="AA25" s="33">
        <f>+AA12+AA24</f>
        <v>138060487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59268802</v>
      </c>
      <c r="D32" s="18"/>
      <c r="E32" s="19">
        <v>69374778</v>
      </c>
      <c r="F32" s="20">
        <v>69374778</v>
      </c>
      <c r="G32" s="20">
        <v>1924346</v>
      </c>
      <c r="H32" s="20">
        <v>7213639</v>
      </c>
      <c r="I32" s="20">
        <v>8968641</v>
      </c>
      <c r="J32" s="20">
        <v>18106626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18106626</v>
      </c>
      <c r="X32" s="20">
        <v>15498225</v>
      </c>
      <c r="Y32" s="20">
        <v>2608401</v>
      </c>
      <c r="Z32" s="21">
        <v>16.830320891585973</v>
      </c>
      <c r="AA32" s="22">
        <v>69374778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1566230</v>
      </c>
      <c r="F33" s="20">
        <v>1566230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391560</v>
      </c>
      <c r="Y33" s="20">
        <v>-391560</v>
      </c>
      <c r="Z33" s="21">
        <v>-100</v>
      </c>
      <c r="AA33" s="22">
        <v>1566230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59268802</v>
      </c>
      <c r="D34" s="29">
        <f>SUM(D29:D33)</f>
        <v>0</v>
      </c>
      <c r="E34" s="30">
        <f t="shared" si="3"/>
        <v>70941008</v>
      </c>
      <c r="F34" s="31">
        <f t="shared" si="3"/>
        <v>70941008</v>
      </c>
      <c r="G34" s="31">
        <f t="shared" si="3"/>
        <v>1924346</v>
      </c>
      <c r="H34" s="31">
        <f t="shared" si="3"/>
        <v>7213639</v>
      </c>
      <c r="I34" s="31">
        <f t="shared" si="3"/>
        <v>8968641</v>
      </c>
      <c r="J34" s="31">
        <f t="shared" si="3"/>
        <v>18106626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18106626</v>
      </c>
      <c r="X34" s="31">
        <f t="shared" si="3"/>
        <v>15889785</v>
      </c>
      <c r="Y34" s="31">
        <f t="shared" si="3"/>
        <v>2216841</v>
      </c>
      <c r="Z34" s="32">
        <f>+IF(X34&lt;&gt;0,+(Y34/X34)*100,0)</f>
        <v>13.951359316693082</v>
      </c>
      <c r="AA34" s="33">
        <f>SUM(AA29:AA33)</f>
        <v>70941008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59268802</v>
      </c>
      <c r="D40" s="29">
        <f>+D34+D39</f>
        <v>0</v>
      </c>
      <c r="E40" s="30">
        <f t="shared" si="5"/>
        <v>70941008</v>
      </c>
      <c r="F40" s="31">
        <f t="shared" si="5"/>
        <v>70941008</v>
      </c>
      <c r="G40" s="31">
        <f t="shared" si="5"/>
        <v>1924346</v>
      </c>
      <c r="H40" s="31">
        <f t="shared" si="5"/>
        <v>7213639</v>
      </c>
      <c r="I40" s="31">
        <f t="shared" si="5"/>
        <v>8968641</v>
      </c>
      <c r="J40" s="31">
        <f t="shared" si="5"/>
        <v>18106626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18106626</v>
      </c>
      <c r="X40" s="31">
        <f t="shared" si="5"/>
        <v>15889785</v>
      </c>
      <c r="Y40" s="31">
        <f t="shared" si="5"/>
        <v>2216841</v>
      </c>
      <c r="Z40" s="32">
        <f>+IF(X40&lt;&gt;0,+(Y40/X40)*100,0)</f>
        <v>13.951359316693082</v>
      </c>
      <c r="AA40" s="33">
        <f>+AA34+AA39</f>
        <v>70941008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-105917964</v>
      </c>
      <c r="D42" s="43">
        <f>+D25-D40</f>
        <v>0</v>
      </c>
      <c r="E42" s="44">
        <f t="shared" si="6"/>
        <v>49739479</v>
      </c>
      <c r="F42" s="45">
        <f t="shared" si="6"/>
        <v>67119479</v>
      </c>
      <c r="G42" s="45">
        <f t="shared" si="6"/>
        <v>-4522264</v>
      </c>
      <c r="H42" s="45">
        <f t="shared" si="6"/>
        <v>-8240094</v>
      </c>
      <c r="I42" s="45">
        <f t="shared" si="6"/>
        <v>-7958392</v>
      </c>
      <c r="J42" s="45">
        <f t="shared" si="6"/>
        <v>-20720750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-20720750</v>
      </c>
      <c r="X42" s="45">
        <f t="shared" si="6"/>
        <v>17734370</v>
      </c>
      <c r="Y42" s="45">
        <f t="shared" si="6"/>
        <v>-38455120</v>
      </c>
      <c r="Z42" s="46">
        <f>+IF(X42&lt;&gt;0,+(Y42/X42)*100,0)</f>
        <v>-216.839504307173</v>
      </c>
      <c r="AA42" s="47">
        <f>+AA25-AA40</f>
        <v>67119479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6310437</v>
      </c>
      <c r="D45" s="18"/>
      <c r="E45" s="19">
        <v>49743841</v>
      </c>
      <c r="F45" s="20">
        <v>49743841</v>
      </c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>
        <v>49743841</v>
      </c>
    </row>
    <row r="46" spans="1:27" ht="13.5" x14ac:dyDescent="0.25">
      <c r="A46" s="23" t="s">
        <v>69</v>
      </c>
      <c r="B46" s="17" t="s">
        <v>32</v>
      </c>
      <c r="C46" s="18">
        <v>-6310437</v>
      </c>
      <c r="D46" s="18"/>
      <c r="E46" s="19">
        <v>4060848</v>
      </c>
      <c r="F46" s="20">
        <v>4060848</v>
      </c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>
        <v>4060848</v>
      </c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53804689</v>
      </c>
      <c r="F48" s="53">
        <f t="shared" si="7"/>
        <v>53804689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53804689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92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64990089</v>
      </c>
      <c r="D6" s="18"/>
      <c r="E6" s="19"/>
      <c r="F6" s="20"/>
      <c r="G6" s="20">
        <v>6232713</v>
      </c>
      <c r="H6" s="20">
        <v>5911681</v>
      </c>
      <c r="I6" s="20">
        <v>5074878</v>
      </c>
      <c r="J6" s="20">
        <v>17219272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17219272</v>
      </c>
      <c r="X6" s="20"/>
      <c r="Y6" s="20">
        <v>17219272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11369088</v>
      </c>
      <c r="D8" s="18"/>
      <c r="E8" s="19">
        <v>-48160800</v>
      </c>
      <c r="F8" s="20">
        <v>-48160800</v>
      </c>
      <c r="G8" s="20">
        <v>14437571</v>
      </c>
      <c r="H8" s="20">
        <v>-1586162</v>
      </c>
      <c r="I8" s="20">
        <v>-731475</v>
      </c>
      <c r="J8" s="20">
        <v>12119934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12119934</v>
      </c>
      <c r="X8" s="20">
        <v>-12040200</v>
      </c>
      <c r="Y8" s="20">
        <v>24160134</v>
      </c>
      <c r="Z8" s="21">
        <v>-200.66223152439329</v>
      </c>
      <c r="AA8" s="22">
        <v>-48160800</v>
      </c>
    </row>
    <row r="9" spans="1:27" ht="13.5" x14ac:dyDescent="0.25">
      <c r="A9" s="23" t="s">
        <v>37</v>
      </c>
      <c r="B9" s="17" t="s">
        <v>32</v>
      </c>
      <c r="C9" s="18">
        <v>-126354</v>
      </c>
      <c r="D9" s="18"/>
      <c r="E9" s="19"/>
      <c r="F9" s="20"/>
      <c r="G9" s="20">
        <v>-3873</v>
      </c>
      <c r="H9" s="20">
        <v>-4571</v>
      </c>
      <c r="I9" s="20"/>
      <c r="J9" s="20">
        <v>-8444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-8444</v>
      </c>
      <c r="X9" s="20"/>
      <c r="Y9" s="20">
        <v>-8444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-1557753</v>
      </c>
      <c r="D11" s="18"/>
      <c r="E11" s="19">
        <v>422000</v>
      </c>
      <c r="F11" s="20">
        <v>422000</v>
      </c>
      <c r="G11" s="20">
        <v>192100</v>
      </c>
      <c r="H11" s="20">
        <v>-94192</v>
      </c>
      <c r="I11" s="20">
        <v>-335749</v>
      </c>
      <c r="J11" s="20">
        <v>-237841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-237841</v>
      </c>
      <c r="X11" s="20">
        <v>105501</v>
      </c>
      <c r="Y11" s="20">
        <v>-343342</v>
      </c>
      <c r="Z11" s="21">
        <v>-325.43956929318205</v>
      </c>
      <c r="AA11" s="22">
        <v>422000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74675070</v>
      </c>
      <c r="D12" s="29">
        <f>SUM(D6:D11)</f>
        <v>0</v>
      </c>
      <c r="E12" s="30">
        <f t="shared" si="0"/>
        <v>-47738800</v>
      </c>
      <c r="F12" s="31">
        <f t="shared" si="0"/>
        <v>-47738800</v>
      </c>
      <c r="G12" s="31">
        <f t="shared" si="0"/>
        <v>20858511</v>
      </c>
      <c r="H12" s="31">
        <f t="shared" si="0"/>
        <v>4226756</v>
      </c>
      <c r="I12" s="31">
        <f t="shared" si="0"/>
        <v>4007654</v>
      </c>
      <c r="J12" s="31">
        <f t="shared" si="0"/>
        <v>29092921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29092921</v>
      </c>
      <c r="X12" s="31">
        <f t="shared" si="0"/>
        <v>-11934699</v>
      </c>
      <c r="Y12" s="31">
        <f t="shared" si="0"/>
        <v>41027620</v>
      </c>
      <c r="Z12" s="32">
        <f>+IF(X12&lt;&gt;0,+(Y12/X12)*100,0)</f>
        <v>-343.767530291296</v>
      </c>
      <c r="AA12" s="33">
        <f>SUM(AA6:AA11)</f>
        <v>-47738800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14937300</v>
      </c>
      <c r="F19" s="20">
        <v>28031200</v>
      </c>
      <c r="G19" s="20"/>
      <c r="H19" s="20"/>
      <c r="I19" s="20">
        <v>2629980</v>
      </c>
      <c r="J19" s="20">
        <v>2629980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2629980</v>
      </c>
      <c r="X19" s="20">
        <v>7007802</v>
      </c>
      <c r="Y19" s="20">
        <v>-4377822</v>
      </c>
      <c r="Z19" s="21">
        <v>-62.470686243703796</v>
      </c>
      <c r="AA19" s="22">
        <v>28031200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14937300</v>
      </c>
      <c r="F24" s="37">
        <f t="shared" si="1"/>
        <v>28031200</v>
      </c>
      <c r="G24" s="37">
        <f t="shared" si="1"/>
        <v>0</v>
      </c>
      <c r="H24" s="37">
        <f t="shared" si="1"/>
        <v>0</v>
      </c>
      <c r="I24" s="37">
        <f t="shared" si="1"/>
        <v>2629980</v>
      </c>
      <c r="J24" s="37">
        <f t="shared" si="1"/>
        <v>2629980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2629980</v>
      </c>
      <c r="X24" s="37">
        <f t="shared" si="1"/>
        <v>7007802</v>
      </c>
      <c r="Y24" s="37">
        <f t="shared" si="1"/>
        <v>-4377822</v>
      </c>
      <c r="Z24" s="38">
        <f>+IF(X24&lt;&gt;0,+(Y24/X24)*100,0)</f>
        <v>-62.470686243703796</v>
      </c>
      <c r="AA24" s="39">
        <f>SUM(AA15:AA23)</f>
        <v>28031200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74675070</v>
      </c>
      <c r="D25" s="29">
        <f>+D12+D24</f>
        <v>0</v>
      </c>
      <c r="E25" s="30">
        <f t="shared" si="2"/>
        <v>-32801500</v>
      </c>
      <c r="F25" s="31">
        <f t="shared" si="2"/>
        <v>-19707600</v>
      </c>
      <c r="G25" s="31">
        <f t="shared" si="2"/>
        <v>20858511</v>
      </c>
      <c r="H25" s="31">
        <f t="shared" si="2"/>
        <v>4226756</v>
      </c>
      <c r="I25" s="31">
        <f t="shared" si="2"/>
        <v>6637634</v>
      </c>
      <c r="J25" s="31">
        <f t="shared" si="2"/>
        <v>31722901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31722901</v>
      </c>
      <c r="X25" s="31">
        <f t="shared" si="2"/>
        <v>-4926897</v>
      </c>
      <c r="Y25" s="31">
        <f t="shared" si="2"/>
        <v>36649798</v>
      </c>
      <c r="Z25" s="32">
        <f>+IF(X25&lt;&gt;0,+(Y25/X25)*100,0)</f>
        <v>-743.87181221771027</v>
      </c>
      <c r="AA25" s="33">
        <f>+AA12+AA24</f>
        <v>-19707600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37486600</v>
      </c>
      <c r="D32" s="18"/>
      <c r="E32" s="19"/>
      <c r="F32" s="20"/>
      <c r="G32" s="20">
        <v>190229</v>
      </c>
      <c r="H32" s="20">
        <v>-1228120</v>
      </c>
      <c r="I32" s="20">
        <v>142467</v>
      </c>
      <c r="J32" s="20">
        <v>-895424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-895424</v>
      </c>
      <c r="X32" s="20"/>
      <c r="Y32" s="20">
        <v>-895424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>
        <v>-3152</v>
      </c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37483448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190229</v>
      </c>
      <c r="H34" s="31">
        <f t="shared" si="3"/>
        <v>-1228120</v>
      </c>
      <c r="I34" s="31">
        <f t="shared" si="3"/>
        <v>142467</v>
      </c>
      <c r="J34" s="31">
        <f t="shared" si="3"/>
        <v>-895424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-895424</v>
      </c>
      <c r="X34" s="31">
        <f t="shared" si="3"/>
        <v>0</v>
      </c>
      <c r="Y34" s="31">
        <f t="shared" si="3"/>
        <v>-895424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>
        <v>-36305</v>
      </c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-36305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37447143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190229</v>
      </c>
      <c r="H40" s="31">
        <f t="shared" si="5"/>
        <v>-1228120</v>
      </c>
      <c r="I40" s="31">
        <f t="shared" si="5"/>
        <v>142467</v>
      </c>
      <c r="J40" s="31">
        <f t="shared" si="5"/>
        <v>-895424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-895424</v>
      </c>
      <c r="X40" s="31">
        <f t="shared" si="5"/>
        <v>0</v>
      </c>
      <c r="Y40" s="31">
        <f t="shared" si="5"/>
        <v>-895424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37227927</v>
      </c>
      <c r="D42" s="43">
        <f>+D25-D40</f>
        <v>0</v>
      </c>
      <c r="E42" s="44">
        <f t="shared" si="6"/>
        <v>-32801500</v>
      </c>
      <c r="F42" s="45">
        <f t="shared" si="6"/>
        <v>-19707600</v>
      </c>
      <c r="G42" s="45">
        <f t="shared" si="6"/>
        <v>20668282</v>
      </c>
      <c r="H42" s="45">
        <f t="shared" si="6"/>
        <v>5454876</v>
      </c>
      <c r="I42" s="45">
        <f t="shared" si="6"/>
        <v>6495167</v>
      </c>
      <c r="J42" s="45">
        <f t="shared" si="6"/>
        <v>32618325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32618325</v>
      </c>
      <c r="X42" s="45">
        <f t="shared" si="6"/>
        <v>-4926897</v>
      </c>
      <c r="Y42" s="45">
        <f t="shared" si="6"/>
        <v>37545222</v>
      </c>
      <c r="Z42" s="46">
        <f>+IF(X42&lt;&gt;0,+(Y42/X42)*100,0)</f>
        <v>-762.04600989223036</v>
      </c>
      <c r="AA42" s="47">
        <f>+AA25-AA40</f>
        <v>-19707600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-18300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-18300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93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23986</v>
      </c>
      <c r="D6" s="18"/>
      <c r="E6" s="19">
        <v>-9275509</v>
      </c>
      <c r="F6" s="20">
        <v>-9275509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-2318832</v>
      </c>
      <c r="Y6" s="20">
        <v>2318832</v>
      </c>
      <c r="Z6" s="21">
        <v>-100</v>
      </c>
      <c r="AA6" s="22">
        <v>-9275509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>
        <v>89761950</v>
      </c>
      <c r="F8" s="20">
        <v>89761950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22440483</v>
      </c>
      <c r="Y8" s="20">
        <v>-22440483</v>
      </c>
      <c r="Z8" s="21">
        <v>-100</v>
      </c>
      <c r="AA8" s="22">
        <v>89761950</v>
      </c>
    </row>
    <row r="9" spans="1:27" ht="13.5" x14ac:dyDescent="0.25">
      <c r="A9" s="23" t="s">
        <v>37</v>
      </c>
      <c r="B9" s="17" t="s">
        <v>32</v>
      </c>
      <c r="C9" s="18">
        <v>3055168</v>
      </c>
      <c r="D9" s="18"/>
      <c r="E9" s="19"/>
      <c r="F9" s="20"/>
      <c r="G9" s="20">
        <v>314838</v>
      </c>
      <c r="H9" s="20">
        <v>224365</v>
      </c>
      <c r="I9" s="20">
        <v>375506</v>
      </c>
      <c r="J9" s="20">
        <v>914709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914709</v>
      </c>
      <c r="X9" s="20"/>
      <c r="Y9" s="20">
        <v>914709</v>
      </c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-365140</v>
      </c>
      <c r="D11" s="18"/>
      <c r="E11" s="19">
        <v>-3500000</v>
      </c>
      <c r="F11" s="20">
        <v>-3500000</v>
      </c>
      <c r="G11" s="20">
        <v>-45878</v>
      </c>
      <c r="H11" s="20">
        <v>-41266</v>
      </c>
      <c r="I11" s="20">
        <v>-91281</v>
      </c>
      <c r="J11" s="20">
        <v>-178425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-178425</v>
      </c>
      <c r="X11" s="20">
        <v>-874998</v>
      </c>
      <c r="Y11" s="20">
        <v>696573</v>
      </c>
      <c r="Z11" s="21">
        <v>-79.608524819485311</v>
      </c>
      <c r="AA11" s="22">
        <v>-3500000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2714014</v>
      </c>
      <c r="D12" s="29">
        <f>SUM(D6:D11)</f>
        <v>0</v>
      </c>
      <c r="E12" s="30">
        <f t="shared" si="0"/>
        <v>76986441</v>
      </c>
      <c r="F12" s="31">
        <f t="shared" si="0"/>
        <v>76986441</v>
      </c>
      <c r="G12" s="31">
        <f t="shared" si="0"/>
        <v>268960</v>
      </c>
      <c r="H12" s="31">
        <f t="shared" si="0"/>
        <v>183099</v>
      </c>
      <c r="I12" s="31">
        <f t="shared" si="0"/>
        <v>284225</v>
      </c>
      <c r="J12" s="31">
        <f t="shared" si="0"/>
        <v>736284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736284</v>
      </c>
      <c r="X12" s="31">
        <f t="shared" si="0"/>
        <v>19246653</v>
      </c>
      <c r="Y12" s="31">
        <f t="shared" si="0"/>
        <v>-18510369</v>
      </c>
      <c r="Z12" s="32">
        <f>+IF(X12&lt;&gt;0,+(Y12/X12)*100,0)</f>
        <v>-96.174482908794573</v>
      </c>
      <c r="AA12" s="33">
        <f>SUM(AA6:AA11)</f>
        <v>76986441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9454637</v>
      </c>
      <c r="D19" s="18"/>
      <c r="E19" s="19">
        <v>10226053</v>
      </c>
      <c r="F19" s="20">
        <v>10226053</v>
      </c>
      <c r="G19" s="20">
        <v>2098196</v>
      </c>
      <c r="H19" s="20">
        <v>1316387</v>
      </c>
      <c r="I19" s="20">
        <v>1803389</v>
      </c>
      <c r="J19" s="20">
        <v>5217972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5217972</v>
      </c>
      <c r="X19" s="20">
        <v>2556540</v>
      </c>
      <c r="Y19" s="20">
        <v>2661432</v>
      </c>
      <c r="Z19" s="21">
        <v>104.10288906099649</v>
      </c>
      <c r="AA19" s="22">
        <v>10226053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9454637</v>
      </c>
      <c r="D24" s="29">
        <f>SUM(D15:D23)</f>
        <v>0</v>
      </c>
      <c r="E24" s="36">
        <f t="shared" si="1"/>
        <v>10226053</v>
      </c>
      <c r="F24" s="37">
        <f t="shared" si="1"/>
        <v>10226053</v>
      </c>
      <c r="G24" s="37">
        <f t="shared" si="1"/>
        <v>2098196</v>
      </c>
      <c r="H24" s="37">
        <f t="shared" si="1"/>
        <v>1316387</v>
      </c>
      <c r="I24" s="37">
        <f t="shared" si="1"/>
        <v>1803389</v>
      </c>
      <c r="J24" s="37">
        <f t="shared" si="1"/>
        <v>5217972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5217972</v>
      </c>
      <c r="X24" s="37">
        <f t="shared" si="1"/>
        <v>2556540</v>
      </c>
      <c r="Y24" s="37">
        <f t="shared" si="1"/>
        <v>2661432</v>
      </c>
      <c r="Z24" s="38">
        <f>+IF(X24&lt;&gt;0,+(Y24/X24)*100,0)</f>
        <v>104.10288906099649</v>
      </c>
      <c r="AA24" s="39">
        <f>SUM(AA15:AA23)</f>
        <v>10226053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12168651</v>
      </c>
      <c r="D25" s="29">
        <f>+D12+D24</f>
        <v>0</v>
      </c>
      <c r="E25" s="30">
        <f t="shared" si="2"/>
        <v>87212494</v>
      </c>
      <c r="F25" s="31">
        <f t="shared" si="2"/>
        <v>87212494</v>
      </c>
      <c r="G25" s="31">
        <f t="shared" si="2"/>
        <v>2367156</v>
      </c>
      <c r="H25" s="31">
        <f t="shared" si="2"/>
        <v>1499486</v>
      </c>
      <c r="I25" s="31">
        <f t="shared" si="2"/>
        <v>2087614</v>
      </c>
      <c r="J25" s="31">
        <f t="shared" si="2"/>
        <v>5954256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5954256</v>
      </c>
      <c r="X25" s="31">
        <f t="shared" si="2"/>
        <v>21803193</v>
      </c>
      <c r="Y25" s="31">
        <f t="shared" si="2"/>
        <v>-15848937</v>
      </c>
      <c r="Z25" s="32">
        <f>+IF(X25&lt;&gt;0,+(Y25/X25)*100,0)</f>
        <v>-72.690898988969195</v>
      </c>
      <c r="AA25" s="33">
        <f>+AA12+AA24</f>
        <v>87212494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24505516</v>
      </c>
      <c r="D32" s="18"/>
      <c r="E32" s="19">
        <v>2424374</v>
      </c>
      <c r="F32" s="20">
        <v>2424374</v>
      </c>
      <c r="G32" s="20">
        <v>2413757</v>
      </c>
      <c r="H32" s="20">
        <v>1728325</v>
      </c>
      <c r="I32" s="20">
        <v>2878882</v>
      </c>
      <c r="J32" s="20">
        <v>7020964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7020964</v>
      </c>
      <c r="X32" s="20">
        <v>606069</v>
      </c>
      <c r="Y32" s="20">
        <v>6414895</v>
      </c>
      <c r="Z32" s="21">
        <v>1058.4430155642344</v>
      </c>
      <c r="AA32" s="22">
        <v>2424374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>
        <v>1575956</v>
      </c>
      <c r="F33" s="20">
        <v>1575956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393987</v>
      </c>
      <c r="Y33" s="20">
        <v>-393987</v>
      </c>
      <c r="Z33" s="21">
        <v>-100</v>
      </c>
      <c r="AA33" s="22">
        <v>1575956</v>
      </c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24505516</v>
      </c>
      <c r="D34" s="29">
        <f>SUM(D29:D33)</f>
        <v>0</v>
      </c>
      <c r="E34" s="30">
        <f t="shared" si="3"/>
        <v>4000330</v>
      </c>
      <c r="F34" s="31">
        <f t="shared" si="3"/>
        <v>4000330</v>
      </c>
      <c r="G34" s="31">
        <f t="shared" si="3"/>
        <v>2413757</v>
      </c>
      <c r="H34" s="31">
        <f t="shared" si="3"/>
        <v>1728325</v>
      </c>
      <c r="I34" s="31">
        <f t="shared" si="3"/>
        <v>2878882</v>
      </c>
      <c r="J34" s="31">
        <f t="shared" si="3"/>
        <v>7020964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7020964</v>
      </c>
      <c r="X34" s="31">
        <f t="shared" si="3"/>
        <v>1000056</v>
      </c>
      <c r="Y34" s="31">
        <f t="shared" si="3"/>
        <v>6020908</v>
      </c>
      <c r="Z34" s="32">
        <f>+IF(X34&lt;&gt;0,+(Y34/X34)*100,0)</f>
        <v>602.05708480325097</v>
      </c>
      <c r="AA34" s="33">
        <f>SUM(AA29:AA33)</f>
        <v>4000330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>
        <v>1095219</v>
      </c>
      <c r="F37" s="20">
        <v>1095219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273804</v>
      </c>
      <c r="Y37" s="20">
        <v>-273804</v>
      </c>
      <c r="Z37" s="21">
        <v>-100</v>
      </c>
      <c r="AA37" s="22">
        <v>1095219</v>
      </c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1095219</v>
      </c>
      <c r="F39" s="37">
        <f t="shared" si="4"/>
        <v>1095219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273804</v>
      </c>
      <c r="Y39" s="37">
        <f t="shared" si="4"/>
        <v>-273804</v>
      </c>
      <c r="Z39" s="38">
        <f>+IF(X39&lt;&gt;0,+(Y39/X39)*100,0)</f>
        <v>-100</v>
      </c>
      <c r="AA39" s="39">
        <f>SUM(AA37:AA38)</f>
        <v>1095219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24505516</v>
      </c>
      <c r="D40" s="29">
        <f>+D34+D39</f>
        <v>0</v>
      </c>
      <c r="E40" s="30">
        <f t="shared" si="5"/>
        <v>5095549</v>
      </c>
      <c r="F40" s="31">
        <f t="shared" si="5"/>
        <v>5095549</v>
      </c>
      <c r="G40" s="31">
        <f t="shared" si="5"/>
        <v>2413757</v>
      </c>
      <c r="H40" s="31">
        <f t="shared" si="5"/>
        <v>1728325</v>
      </c>
      <c r="I40" s="31">
        <f t="shared" si="5"/>
        <v>2878882</v>
      </c>
      <c r="J40" s="31">
        <f t="shared" si="5"/>
        <v>7020964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7020964</v>
      </c>
      <c r="X40" s="31">
        <f t="shared" si="5"/>
        <v>1273860</v>
      </c>
      <c r="Y40" s="31">
        <f t="shared" si="5"/>
        <v>5747104</v>
      </c>
      <c r="Z40" s="32">
        <f>+IF(X40&lt;&gt;0,+(Y40/X40)*100,0)</f>
        <v>451.15664201717618</v>
      </c>
      <c r="AA40" s="33">
        <f>+AA34+AA39</f>
        <v>5095549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-12336865</v>
      </c>
      <c r="D42" s="43">
        <f>+D25-D40</f>
        <v>0</v>
      </c>
      <c r="E42" s="44">
        <f t="shared" si="6"/>
        <v>82116945</v>
      </c>
      <c r="F42" s="45">
        <f t="shared" si="6"/>
        <v>82116945</v>
      </c>
      <c r="G42" s="45">
        <f t="shared" si="6"/>
        <v>-46601</v>
      </c>
      <c r="H42" s="45">
        <f t="shared" si="6"/>
        <v>-228839</v>
      </c>
      <c r="I42" s="45">
        <f t="shared" si="6"/>
        <v>-791268</v>
      </c>
      <c r="J42" s="45">
        <f t="shared" si="6"/>
        <v>-1066708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-1066708</v>
      </c>
      <c r="X42" s="45">
        <f t="shared" si="6"/>
        <v>20529333</v>
      </c>
      <c r="Y42" s="45">
        <f t="shared" si="6"/>
        <v>-21596041</v>
      </c>
      <c r="Z42" s="46">
        <f>+IF(X42&lt;&gt;0,+(Y42/X42)*100,0)</f>
        <v>-105.1960187893099</v>
      </c>
      <c r="AA42" s="47">
        <f>+AA25-AA40</f>
        <v>82116945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7909515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>
        <v>-7909515</v>
      </c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94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28615407</v>
      </c>
      <c r="D6" s="18"/>
      <c r="E6" s="19"/>
      <c r="F6" s="20"/>
      <c r="G6" s="20">
        <v>8279591</v>
      </c>
      <c r="H6" s="20">
        <v>-5553800</v>
      </c>
      <c r="I6" s="20">
        <v>-2300899</v>
      </c>
      <c r="J6" s="20">
        <v>424892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424892</v>
      </c>
      <c r="X6" s="20"/>
      <c r="Y6" s="20">
        <v>424892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46876982</v>
      </c>
      <c r="D8" s="18"/>
      <c r="E8" s="19"/>
      <c r="F8" s="20"/>
      <c r="G8" s="20">
        <v>-4980852</v>
      </c>
      <c r="H8" s="20">
        <v>-470106</v>
      </c>
      <c r="I8" s="20">
        <v>4805406</v>
      </c>
      <c r="J8" s="20">
        <v>-645552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-645552</v>
      </c>
      <c r="X8" s="20">
        <v>-63676</v>
      </c>
      <c r="Y8" s="20">
        <v>-581876</v>
      </c>
      <c r="Z8" s="21">
        <v>913.8073999623092</v>
      </c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-513413</v>
      </c>
      <c r="D11" s="18"/>
      <c r="E11" s="19"/>
      <c r="F11" s="20"/>
      <c r="G11" s="20">
        <v>-120063</v>
      </c>
      <c r="H11" s="20">
        <v>-48464</v>
      </c>
      <c r="I11" s="20">
        <v>-191810</v>
      </c>
      <c r="J11" s="20">
        <v>-360337</v>
      </c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>
        <v>-360337</v>
      </c>
      <c r="X11" s="20"/>
      <c r="Y11" s="20">
        <v>-360337</v>
      </c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74978976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3178676</v>
      </c>
      <c r="H12" s="31">
        <f t="shared" si="0"/>
        <v>-6072370</v>
      </c>
      <c r="I12" s="31">
        <f t="shared" si="0"/>
        <v>2312697</v>
      </c>
      <c r="J12" s="31">
        <f t="shared" si="0"/>
        <v>-580997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-580997</v>
      </c>
      <c r="X12" s="31">
        <f t="shared" si="0"/>
        <v>-63676</v>
      </c>
      <c r="Y12" s="31">
        <f t="shared" si="0"/>
        <v>-517321</v>
      </c>
      <c r="Z12" s="32">
        <f>+IF(X12&lt;&gt;0,+(Y12/X12)*100,0)</f>
        <v>812.42697405615922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23700870</v>
      </c>
      <c r="F19" s="20">
        <v>33097480</v>
      </c>
      <c r="G19" s="20">
        <v>1662255</v>
      </c>
      <c r="H19" s="20">
        <v>3158198</v>
      </c>
      <c r="I19" s="20">
        <v>2886077</v>
      </c>
      <c r="J19" s="20">
        <v>7706530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7706530</v>
      </c>
      <c r="X19" s="20">
        <v>9798125</v>
      </c>
      <c r="Y19" s="20">
        <v>-2091595</v>
      </c>
      <c r="Z19" s="21">
        <v>-21.346890348918798</v>
      </c>
      <c r="AA19" s="22">
        <v>33097480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23700870</v>
      </c>
      <c r="F24" s="37">
        <f t="shared" si="1"/>
        <v>33097480</v>
      </c>
      <c r="G24" s="37">
        <f t="shared" si="1"/>
        <v>1662255</v>
      </c>
      <c r="H24" s="37">
        <f t="shared" si="1"/>
        <v>3158198</v>
      </c>
      <c r="I24" s="37">
        <f t="shared" si="1"/>
        <v>2886077</v>
      </c>
      <c r="J24" s="37">
        <f t="shared" si="1"/>
        <v>7706530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7706530</v>
      </c>
      <c r="X24" s="37">
        <f t="shared" si="1"/>
        <v>9798125</v>
      </c>
      <c r="Y24" s="37">
        <f t="shared" si="1"/>
        <v>-2091595</v>
      </c>
      <c r="Z24" s="38">
        <f>+IF(X24&lt;&gt;0,+(Y24/X24)*100,0)</f>
        <v>-21.346890348918798</v>
      </c>
      <c r="AA24" s="39">
        <f>SUM(AA15:AA23)</f>
        <v>33097480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74978976</v>
      </c>
      <c r="D25" s="29">
        <f>+D12+D24</f>
        <v>0</v>
      </c>
      <c r="E25" s="30">
        <f t="shared" si="2"/>
        <v>23700870</v>
      </c>
      <c r="F25" s="31">
        <f t="shared" si="2"/>
        <v>33097480</v>
      </c>
      <c r="G25" s="31">
        <f t="shared" si="2"/>
        <v>4840931</v>
      </c>
      <c r="H25" s="31">
        <f t="shared" si="2"/>
        <v>-2914172</v>
      </c>
      <c r="I25" s="31">
        <f t="shared" si="2"/>
        <v>5198774</v>
      </c>
      <c r="J25" s="31">
        <f t="shared" si="2"/>
        <v>7125533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7125533</v>
      </c>
      <c r="X25" s="31">
        <f t="shared" si="2"/>
        <v>9734449</v>
      </c>
      <c r="Y25" s="31">
        <f t="shared" si="2"/>
        <v>-2608916</v>
      </c>
      <c r="Z25" s="32">
        <f>+IF(X25&lt;&gt;0,+(Y25/X25)*100,0)</f>
        <v>-26.800859504220526</v>
      </c>
      <c r="AA25" s="33">
        <f>+AA12+AA24</f>
        <v>33097480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>
        <v>73139483</v>
      </c>
      <c r="D32" s="18"/>
      <c r="E32" s="19"/>
      <c r="F32" s="20"/>
      <c r="G32" s="20">
        <v>1835884</v>
      </c>
      <c r="H32" s="20">
        <v>1550896</v>
      </c>
      <c r="I32" s="20">
        <v>1552021</v>
      </c>
      <c r="J32" s="20">
        <v>4938801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4938801</v>
      </c>
      <c r="X32" s="20"/>
      <c r="Y32" s="20">
        <v>4938801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73139483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1835884</v>
      </c>
      <c r="H34" s="31">
        <f t="shared" si="3"/>
        <v>1550896</v>
      </c>
      <c r="I34" s="31">
        <f t="shared" si="3"/>
        <v>1552021</v>
      </c>
      <c r="J34" s="31">
        <f t="shared" si="3"/>
        <v>4938801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4938801</v>
      </c>
      <c r="X34" s="31">
        <f t="shared" si="3"/>
        <v>0</v>
      </c>
      <c r="Y34" s="31">
        <f t="shared" si="3"/>
        <v>4938801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73139483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1835884</v>
      </c>
      <c r="H40" s="31">
        <f t="shared" si="5"/>
        <v>1550896</v>
      </c>
      <c r="I40" s="31">
        <f t="shared" si="5"/>
        <v>1552021</v>
      </c>
      <c r="J40" s="31">
        <f t="shared" si="5"/>
        <v>4938801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4938801</v>
      </c>
      <c r="X40" s="31">
        <f t="shared" si="5"/>
        <v>0</v>
      </c>
      <c r="Y40" s="31">
        <f t="shared" si="5"/>
        <v>4938801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1839493</v>
      </c>
      <c r="D42" s="43">
        <f>+D25-D40</f>
        <v>0</v>
      </c>
      <c r="E42" s="44">
        <f t="shared" si="6"/>
        <v>23700870</v>
      </c>
      <c r="F42" s="45">
        <f t="shared" si="6"/>
        <v>33097480</v>
      </c>
      <c r="G42" s="45">
        <f t="shared" si="6"/>
        <v>3005047</v>
      </c>
      <c r="H42" s="45">
        <f t="shared" si="6"/>
        <v>-4465068</v>
      </c>
      <c r="I42" s="45">
        <f t="shared" si="6"/>
        <v>3646753</v>
      </c>
      <c r="J42" s="45">
        <f t="shared" si="6"/>
        <v>2186732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2186732</v>
      </c>
      <c r="X42" s="45">
        <f t="shared" si="6"/>
        <v>9734449</v>
      </c>
      <c r="Y42" s="45">
        <f t="shared" si="6"/>
        <v>-7547717</v>
      </c>
      <c r="Z42" s="46">
        <f>+IF(X42&lt;&gt;0,+(Y42/X42)*100,0)</f>
        <v>-77.536150222780975</v>
      </c>
      <c r="AA42" s="47">
        <f>+AA25-AA40</f>
        <v>33097480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95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96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3066803</v>
      </c>
      <c r="D6" s="18"/>
      <c r="E6" s="19"/>
      <c r="F6" s="20"/>
      <c r="G6" s="20">
        <v>178065</v>
      </c>
      <c r="H6" s="20">
        <v>49293</v>
      </c>
      <c r="I6" s="20">
        <v>188428</v>
      </c>
      <c r="J6" s="20">
        <v>415786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415786</v>
      </c>
      <c r="X6" s="20"/>
      <c r="Y6" s="20">
        <v>415786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2543218</v>
      </c>
      <c r="D8" s="18"/>
      <c r="E8" s="19">
        <v>181273</v>
      </c>
      <c r="F8" s="20">
        <v>181273</v>
      </c>
      <c r="G8" s="20">
        <v>230466</v>
      </c>
      <c r="H8" s="20">
        <v>50700</v>
      </c>
      <c r="I8" s="20">
        <v>169742</v>
      </c>
      <c r="J8" s="20">
        <v>450908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450908</v>
      </c>
      <c r="X8" s="20">
        <v>45318</v>
      </c>
      <c r="Y8" s="20">
        <v>405590</v>
      </c>
      <c r="Z8" s="21">
        <v>894.98653956485282</v>
      </c>
      <c r="AA8" s="22">
        <v>181273</v>
      </c>
    </row>
    <row r="9" spans="1:27" ht="13.5" x14ac:dyDescent="0.25">
      <c r="A9" s="23" t="s">
        <v>37</v>
      </c>
      <c r="B9" s="17" t="s">
        <v>32</v>
      </c>
      <c r="C9" s="18">
        <v>183043</v>
      </c>
      <c r="D9" s="18"/>
      <c r="E9" s="19">
        <v>3400</v>
      </c>
      <c r="F9" s="20">
        <v>3400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849</v>
      </c>
      <c r="Y9" s="20">
        <v>-849</v>
      </c>
      <c r="Z9" s="21">
        <v>-100</v>
      </c>
      <c r="AA9" s="22">
        <v>3400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>
        <v>324220</v>
      </c>
      <c r="D11" s="18"/>
      <c r="E11" s="19">
        <v>679165</v>
      </c>
      <c r="F11" s="20">
        <v>679165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169791</v>
      </c>
      <c r="Y11" s="20">
        <v>-169791</v>
      </c>
      <c r="Z11" s="21">
        <v>-100</v>
      </c>
      <c r="AA11" s="22">
        <v>679165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6117284</v>
      </c>
      <c r="D12" s="29">
        <f>SUM(D6:D11)</f>
        <v>0</v>
      </c>
      <c r="E12" s="30">
        <f t="shared" si="0"/>
        <v>863838</v>
      </c>
      <c r="F12" s="31">
        <f t="shared" si="0"/>
        <v>863838</v>
      </c>
      <c r="G12" s="31">
        <f t="shared" si="0"/>
        <v>408531</v>
      </c>
      <c r="H12" s="31">
        <f t="shared" si="0"/>
        <v>99993</v>
      </c>
      <c r="I12" s="31">
        <f t="shared" si="0"/>
        <v>358170</v>
      </c>
      <c r="J12" s="31">
        <f t="shared" si="0"/>
        <v>866694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866694</v>
      </c>
      <c r="X12" s="31">
        <f t="shared" si="0"/>
        <v>215958</v>
      </c>
      <c r="Y12" s="31">
        <f t="shared" si="0"/>
        <v>650736</v>
      </c>
      <c r="Z12" s="32">
        <f>+IF(X12&lt;&gt;0,+(Y12/X12)*100,0)</f>
        <v>301.32525768899512</v>
      </c>
      <c r="AA12" s="33">
        <f>SUM(AA6:AA11)</f>
        <v>863838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45794719</v>
      </c>
      <c r="D19" s="18"/>
      <c r="E19" s="19">
        <v>57522561</v>
      </c>
      <c r="F19" s="20">
        <v>57522561</v>
      </c>
      <c r="G19" s="20">
        <v>-55491</v>
      </c>
      <c r="H19" s="20">
        <v>-47631</v>
      </c>
      <c r="I19" s="20">
        <v>-55491</v>
      </c>
      <c r="J19" s="20">
        <v>-158613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-158613</v>
      </c>
      <c r="X19" s="20">
        <v>14380641</v>
      </c>
      <c r="Y19" s="20">
        <v>-14539254</v>
      </c>
      <c r="Z19" s="21">
        <v>-101.10296196115318</v>
      </c>
      <c r="AA19" s="22">
        <v>57522561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45794719</v>
      </c>
      <c r="D24" s="29">
        <f>SUM(D15:D23)</f>
        <v>0</v>
      </c>
      <c r="E24" s="36">
        <f t="shared" si="1"/>
        <v>57522561</v>
      </c>
      <c r="F24" s="37">
        <f t="shared" si="1"/>
        <v>57522561</v>
      </c>
      <c r="G24" s="37">
        <f t="shared" si="1"/>
        <v>-55491</v>
      </c>
      <c r="H24" s="37">
        <f t="shared" si="1"/>
        <v>-47631</v>
      </c>
      <c r="I24" s="37">
        <f t="shared" si="1"/>
        <v>-55491</v>
      </c>
      <c r="J24" s="37">
        <f t="shared" si="1"/>
        <v>-158613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-158613</v>
      </c>
      <c r="X24" s="37">
        <f t="shared" si="1"/>
        <v>14380641</v>
      </c>
      <c r="Y24" s="37">
        <f t="shared" si="1"/>
        <v>-14539254</v>
      </c>
      <c r="Z24" s="38">
        <f>+IF(X24&lt;&gt;0,+(Y24/X24)*100,0)</f>
        <v>-101.10296196115318</v>
      </c>
      <c r="AA24" s="39">
        <f>SUM(AA15:AA23)</f>
        <v>57522561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51912003</v>
      </c>
      <c r="D25" s="29">
        <f>+D12+D24</f>
        <v>0</v>
      </c>
      <c r="E25" s="30">
        <f t="shared" si="2"/>
        <v>58386399</v>
      </c>
      <c r="F25" s="31">
        <f t="shared" si="2"/>
        <v>58386399</v>
      </c>
      <c r="G25" s="31">
        <f t="shared" si="2"/>
        <v>353040</v>
      </c>
      <c r="H25" s="31">
        <f t="shared" si="2"/>
        <v>52362</v>
      </c>
      <c r="I25" s="31">
        <f t="shared" si="2"/>
        <v>302679</v>
      </c>
      <c r="J25" s="31">
        <f t="shared" si="2"/>
        <v>708081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708081</v>
      </c>
      <c r="X25" s="31">
        <f t="shared" si="2"/>
        <v>14596599</v>
      </c>
      <c r="Y25" s="31">
        <f t="shared" si="2"/>
        <v>-13888518</v>
      </c>
      <c r="Z25" s="32">
        <f>+IF(X25&lt;&gt;0,+(Y25/X25)*100,0)</f>
        <v>-95.149000119822432</v>
      </c>
      <c r="AA25" s="33">
        <f>+AA12+AA24</f>
        <v>58386399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424876</v>
      </c>
      <c r="D31" s="18"/>
      <c r="E31" s="19">
        <v>333351</v>
      </c>
      <c r="F31" s="20">
        <v>333351</v>
      </c>
      <c r="G31" s="20">
        <v>5600</v>
      </c>
      <c r="H31" s="20">
        <v>6600</v>
      </c>
      <c r="I31" s="20">
        <v>-56</v>
      </c>
      <c r="J31" s="20">
        <v>12144</v>
      </c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>
        <v>12144</v>
      </c>
      <c r="X31" s="20">
        <v>83337</v>
      </c>
      <c r="Y31" s="20">
        <v>-71193</v>
      </c>
      <c r="Z31" s="21">
        <v>-85.427841174988302</v>
      </c>
      <c r="AA31" s="22">
        <v>333351</v>
      </c>
    </row>
    <row r="32" spans="1:27" ht="13.5" x14ac:dyDescent="0.25">
      <c r="A32" s="23" t="s">
        <v>58</v>
      </c>
      <c r="B32" s="17" t="s">
        <v>32</v>
      </c>
      <c r="C32" s="18">
        <v>15646814</v>
      </c>
      <c r="D32" s="18"/>
      <c r="E32" s="19"/>
      <c r="F32" s="20"/>
      <c r="G32" s="20">
        <v>-20491</v>
      </c>
      <c r="H32" s="20">
        <v>122982</v>
      </c>
      <c r="I32" s="20">
        <v>125834</v>
      </c>
      <c r="J32" s="20">
        <v>228325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228325</v>
      </c>
      <c r="X32" s="20"/>
      <c r="Y32" s="20">
        <v>228325</v>
      </c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16071690</v>
      </c>
      <c r="D34" s="29">
        <f>SUM(D29:D33)</f>
        <v>0</v>
      </c>
      <c r="E34" s="30">
        <f t="shared" si="3"/>
        <v>333351</v>
      </c>
      <c r="F34" s="31">
        <f t="shared" si="3"/>
        <v>333351</v>
      </c>
      <c r="G34" s="31">
        <f t="shared" si="3"/>
        <v>-14891</v>
      </c>
      <c r="H34" s="31">
        <f t="shared" si="3"/>
        <v>129582</v>
      </c>
      <c r="I34" s="31">
        <f t="shared" si="3"/>
        <v>125778</v>
      </c>
      <c r="J34" s="31">
        <f t="shared" si="3"/>
        <v>240469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240469</v>
      </c>
      <c r="X34" s="31">
        <f t="shared" si="3"/>
        <v>83337</v>
      </c>
      <c r="Y34" s="31">
        <f t="shared" si="3"/>
        <v>157132</v>
      </c>
      <c r="Z34" s="32">
        <f>+IF(X34&lt;&gt;0,+(Y34/X34)*100,0)</f>
        <v>188.55010379543299</v>
      </c>
      <c r="AA34" s="33">
        <f>SUM(AA29:AA33)</f>
        <v>333351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16071690</v>
      </c>
      <c r="D40" s="29">
        <f>+D34+D39</f>
        <v>0</v>
      </c>
      <c r="E40" s="30">
        <f t="shared" si="5"/>
        <v>333351</v>
      </c>
      <c r="F40" s="31">
        <f t="shared" si="5"/>
        <v>333351</v>
      </c>
      <c r="G40" s="31">
        <f t="shared" si="5"/>
        <v>-14891</v>
      </c>
      <c r="H40" s="31">
        <f t="shared" si="5"/>
        <v>129582</v>
      </c>
      <c r="I40" s="31">
        <f t="shared" si="5"/>
        <v>125778</v>
      </c>
      <c r="J40" s="31">
        <f t="shared" si="5"/>
        <v>240469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240469</v>
      </c>
      <c r="X40" s="31">
        <f t="shared" si="5"/>
        <v>83337</v>
      </c>
      <c r="Y40" s="31">
        <f t="shared" si="5"/>
        <v>157132</v>
      </c>
      <c r="Z40" s="32">
        <f>+IF(X40&lt;&gt;0,+(Y40/X40)*100,0)</f>
        <v>188.55010379543299</v>
      </c>
      <c r="AA40" s="33">
        <f>+AA34+AA39</f>
        <v>333351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35840313</v>
      </c>
      <c r="D42" s="43">
        <f>+D25-D40</f>
        <v>0</v>
      </c>
      <c r="E42" s="44">
        <f t="shared" si="6"/>
        <v>58053048</v>
      </c>
      <c r="F42" s="45">
        <f t="shared" si="6"/>
        <v>58053048</v>
      </c>
      <c r="G42" s="45">
        <f t="shared" si="6"/>
        <v>367931</v>
      </c>
      <c r="H42" s="45">
        <f t="shared" si="6"/>
        <v>-77220</v>
      </c>
      <c r="I42" s="45">
        <f t="shared" si="6"/>
        <v>176901</v>
      </c>
      <c r="J42" s="45">
        <f t="shared" si="6"/>
        <v>467612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467612</v>
      </c>
      <c r="X42" s="45">
        <f t="shared" si="6"/>
        <v>14513262</v>
      </c>
      <c r="Y42" s="45">
        <f t="shared" si="6"/>
        <v>-14045650</v>
      </c>
      <c r="Z42" s="46">
        <f>+IF(X42&lt;&gt;0,+(Y42/X42)*100,0)</f>
        <v>-96.778036529623733</v>
      </c>
      <c r="AA42" s="47">
        <f>+AA25-AA40</f>
        <v>58053048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97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>
        <v>17071749</v>
      </c>
      <c r="F6" s="20">
        <v>17071749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96567846</v>
      </c>
      <c r="Y6" s="20">
        <v>-96567846</v>
      </c>
      <c r="Z6" s="21">
        <v>-100</v>
      </c>
      <c r="AA6" s="22">
        <v>17071749</v>
      </c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>
        <v>-3003400</v>
      </c>
      <c r="F9" s="20">
        <v>-3003400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-1725850</v>
      </c>
      <c r="Y9" s="20">
        <v>1725850</v>
      </c>
      <c r="Z9" s="21">
        <v>-100</v>
      </c>
      <c r="AA9" s="22">
        <v>-3003400</v>
      </c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>
        <v>-552000</v>
      </c>
      <c r="F11" s="20">
        <v>-552000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-365999</v>
      </c>
      <c r="Y11" s="20">
        <v>365999</v>
      </c>
      <c r="Z11" s="21">
        <v>-100</v>
      </c>
      <c r="AA11" s="22">
        <v>-552000</v>
      </c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13516349</v>
      </c>
      <c r="F12" s="31">
        <f t="shared" si="0"/>
        <v>13516349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94475997</v>
      </c>
      <c r="Y12" s="31">
        <f t="shared" si="0"/>
        <v>-94475997</v>
      </c>
      <c r="Z12" s="32">
        <f>+IF(X12&lt;&gt;0,+(Y12/X12)*100,0)</f>
        <v>-100</v>
      </c>
      <c r="AA12" s="33">
        <f>SUM(AA6:AA11)</f>
        <v>13516349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>
        <v>20103133</v>
      </c>
      <c r="F19" s="20">
        <v>20103133</v>
      </c>
      <c r="G19" s="20">
        <v>-97518</v>
      </c>
      <c r="H19" s="20">
        <v>-97518</v>
      </c>
      <c r="I19" s="20">
        <v>-97518</v>
      </c>
      <c r="J19" s="20">
        <v>-292554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-292554</v>
      </c>
      <c r="X19" s="20">
        <v>20058923</v>
      </c>
      <c r="Y19" s="20">
        <v>-20351477</v>
      </c>
      <c r="Z19" s="21">
        <v>-101.45847311941922</v>
      </c>
      <c r="AA19" s="22">
        <v>20103133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20103133</v>
      </c>
      <c r="F24" s="37">
        <f t="shared" si="1"/>
        <v>20103133</v>
      </c>
      <c r="G24" s="37">
        <f t="shared" si="1"/>
        <v>-97518</v>
      </c>
      <c r="H24" s="37">
        <f t="shared" si="1"/>
        <v>-97518</v>
      </c>
      <c r="I24" s="37">
        <f t="shared" si="1"/>
        <v>-97518</v>
      </c>
      <c r="J24" s="37">
        <f t="shared" si="1"/>
        <v>-292554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-292554</v>
      </c>
      <c r="X24" s="37">
        <f t="shared" si="1"/>
        <v>20058923</v>
      </c>
      <c r="Y24" s="37">
        <f t="shared" si="1"/>
        <v>-20351477</v>
      </c>
      <c r="Z24" s="38">
        <f>+IF(X24&lt;&gt;0,+(Y24/X24)*100,0)</f>
        <v>-101.45847311941922</v>
      </c>
      <c r="AA24" s="39">
        <f>SUM(AA15:AA23)</f>
        <v>20103133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33619482</v>
      </c>
      <c r="F25" s="31">
        <f t="shared" si="2"/>
        <v>33619482</v>
      </c>
      <c r="G25" s="31">
        <f t="shared" si="2"/>
        <v>-97518</v>
      </c>
      <c r="H25" s="31">
        <f t="shared" si="2"/>
        <v>-97518</v>
      </c>
      <c r="I25" s="31">
        <f t="shared" si="2"/>
        <v>-97518</v>
      </c>
      <c r="J25" s="31">
        <f t="shared" si="2"/>
        <v>-292554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-292554</v>
      </c>
      <c r="X25" s="31">
        <f t="shared" si="2"/>
        <v>114534920</v>
      </c>
      <c r="Y25" s="31">
        <f t="shared" si="2"/>
        <v>-114827474</v>
      </c>
      <c r="Z25" s="32">
        <f>+IF(X25&lt;&gt;0,+(Y25/X25)*100,0)</f>
        <v>-100.25542777696094</v>
      </c>
      <c r="AA25" s="33">
        <f>+AA12+AA24</f>
        <v>33619482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2005036</v>
      </c>
      <c r="F32" s="20">
        <v>2005036</v>
      </c>
      <c r="G32" s="20">
        <v>-34692</v>
      </c>
      <c r="H32" s="20">
        <v>-29611</v>
      </c>
      <c r="I32" s="20">
        <v>-37590</v>
      </c>
      <c r="J32" s="20">
        <v>-101893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-101893</v>
      </c>
      <c r="X32" s="20">
        <v>2005036</v>
      </c>
      <c r="Y32" s="20">
        <v>-2106929</v>
      </c>
      <c r="Z32" s="21">
        <v>-105.0818538919002</v>
      </c>
      <c r="AA32" s="22">
        <v>2005036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2005036</v>
      </c>
      <c r="F34" s="31">
        <f t="shared" si="3"/>
        <v>2005036</v>
      </c>
      <c r="G34" s="31">
        <f t="shared" si="3"/>
        <v>-34692</v>
      </c>
      <c r="H34" s="31">
        <f t="shared" si="3"/>
        <v>-29611</v>
      </c>
      <c r="I34" s="31">
        <f t="shared" si="3"/>
        <v>-37590</v>
      </c>
      <c r="J34" s="31">
        <f t="shared" si="3"/>
        <v>-101893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-101893</v>
      </c>
      <c r="X34" s="31">
        <f t="shared" si="3"/>
        <v>2005036</v>
      </c>
      <c r="Y34" s="31">
        <f t="shared" si="3"/>
        <v>-2106929</v>
      </c>
      <c r="Z34" s="32">
        <f>+IF(X34&lt;&gt;0,+(Y34/X34)*100,0)</f>
        <v>-105.0818538919002</v>
      </c>
      <c r="AA34" s="33">
        <f>SUM(AA29:AA33)</f>
        <v>2005036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2005036</v>
      </c>
      <c r="F40" s="31">
        <f t="shared" si="5"/>
        <v>2005036</v>
      </c>
      <c r="G40" s="31">
        <f t="shared" si="5"/>
        <v>-34692</v>
      </c>
      <c r="H40" s="31">
        <f t="shared" si="5"/>
        <v>-29611</v>
      </c>
      <c r="I40" s="31">
        <f t="shared" si="5"/>
        <v>-37590</v>
      </c>
      <c r="J40" s="31">
        <f t="shared" si="5"/>
        <v>-101893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-101893</v>
      </c>
      <c r="X40" s="31">
        <f t="shared" si="5"/>
        <v>2005036</v>
      </c>
      <c r="Y40" s="31">
        <f t="shared" si="5"/>
        <v>-2106929</v>
      </c>
      <c r="Z40" s="32">
        <f>+IF(X40&lt;&gt;0,+(Y40/X40)*100,0)</f>
        <v>-105.0818538919002</v>
      </c>
      <c r="AA40" s="33">
        <f>+AA34+AA39</f>
        <v>2005036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31614446</v>
      </c>
      <c r="F42" s="45">
        <f t="shared" si="6"/>
        <v>31614446</v>
      </c>
      <c r="G42" s="45">
        <f t="shared" si="6"/>
        <v>-62826</v>
      </c>
      <c r="H42" s="45">
        <f t="shared" si="6"/>
        <v>-67907</v>
      </c>
      <c r="I42" s="45">
        <f t="shared" si="6"/>
        <v>-59928</v>
      </c>
      <c r="J42" s="45">
        <f t="shared" si="6"/>
        <v>-190661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-190661</v>
      </c>
      <c r="X42" s="45">
        <f t="shared" si="6"/>
        <v>112529884</v>
      </c>
      <c r="Y42" s="45">
        <f t="shared" si="6"/>
        <v>-112720545</v>
      </c>
      <c r="Z42" s="46">
        <f>+IF(X42&lt;&gt;0,+(Y42/X42)*100,0)</f>
        <v>-100.16943143743045</v>
      </c>
      <c r="AA42" s="47">
        <f>+AA25-AA40</f>
        <v>31614446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38.450000000000003" customHeight="1" x14ac:dyDescent="0.25">
      <c r="A1" s="64" t="s">
        <v>98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>
        <v>8813544</v>
      </c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8813544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>
        <v>-1</v>
      </c>
      <c r="D19" s="18"/>
      <c r="E19" s="19">
        <v>3123684</v>
      </c>
      <c r="F19" s="20">
        <v>3123684</v>
      </c>
      <c r="G19" s="20"/>
      <c r="H19" s="20">
        <v>852289</v>
      </c>
      <c r="I19" s="20">
        <v>616685</v>
      </c>
      <c r="J19" s="20">
        <v>1468974</v>
      </c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>
        <v>1468974</v>
      </c>
      <c r="X19" s="20">
        <v>780921</v>
      </c>
      <c r="Y19" s="20">
        <v>688053</v>
      </c>
      <c r="Z19" s="21">
        <v>88.107887993791948</v>
      </c>
      <c r="AA19" s="22">
        <v>3123684</v>
      </c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-1</v>
      </c>
      <c r="D24" s="29">
        <f>SUM(D15:D23)</f>
        <v>0</v>
      </c>
      <c r="E24" s="36">
        <f t="shared" si="1"/>
        <v>3123684</v>
      </c>
      <c r="F24" s="37">
        <f t="shared" si="1"/>
        <v>3123684</v>
      </c>
      <c r="G24" s="37">
        <f t="shared" si="1"/>
        <v>0</v>
      </c>
      <c r="H24" s="37">
        <f t="shared" si="1"/>
        <v>852289</v>
      </c>
      <c r="I24" s="37">
        <f t="shared" si="1"/>
        <v>616685</v>
      </c>
      <c r="J24" s="37">
        <f t="shared" si="1"/>
        <v>1468974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1468974</v>
      </c>
      <c r="X24" s="37">
        <f t="shared" si="1"/>
        <v>780921</v>
      </c>
      <c r="Y24" s="37">
        <f t="shared" si="1"/>
        <v>688053</v>
      </c>
      <c r="Z24" s="38">
        <f>+IF(X24&lt;&gt;0,+(Y24/X24)*100,0)</f>
        <v>88.107887993791948</v>
      </c>
      <c r="AA24" s="39">
        <f>SUM(AA15:AA23)</f>
        <v>3123684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8813543</v>
      </c>
      <c r="D25" s="29">
        <f>+D12+D24</f>
        <v>0</v>
      </c>
      <c r="E25" s="30">
        <f t="shared" si="2"/>
        <v>3123684</v>
      </c>
      <c r="F25" s="31">
        <f t="shared" si="2"/>
        <v>3123684</v>
      </c>
      <c r="G25" s="31">
        <f t="shared" si="2"/>
        <v>0</v>
      </c>
      <c r="H25" s="31">
        <f t="shared" si="2"/>
        <v>852289</v>
      </c>
      <c r="I25" s="31">
        <f t="shared" si="2"/>
        <v>616685</v>
      </c>
      <c r="J25" s="31">
        <f t="shared" si="2"/>
        <v>1468974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1468974</v>
      </c>
      <c r="X25" s="31">
        <f t="shared" si="2"/>
        <v>780921</v>
      </c>
      <c r="Y25" s="31">
        <f t="shared" si="2"/>
        <v>688053</v>
      </c>
      <c r="Z25" s="32">
        <f>+IF(X25&lt;&gt;0,+(Y25/X25)*100,0)</f>
        <v>88.107887993791948</v>
      </c>
      <c r="AA25" s="33">
        <f>+AA12+AA24</f>
        <v>3123684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>
        <v>4063</v>
      </c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>
        <v>6147237</v>
      </c>
      <c r="F32" s="20">
        <v>6147237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1536816</v>
      </c>
      <c r="Y32" s="20">
        <v>-1536816</v>
      </c>
      <c r="Z32" s="21">
        <v>-100</v>
      </c>
      <c r="AA32" s="22">
        <v>6147237</v>
      </c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4063</v>
      </c>
      <c r="D34" s="29">
        <f>SUM(D29:D33)</f>
        <v>0</v>
      </c>
      <c r="E34" s="30">
        <f t="shared" si="3"/>
        <v>6147237</v>
      </c>
      <c r="F34" s="31">
        <f t="shared" si="3"/>
        <v>6147237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1536816</v>
      </c>
      <c r="Y34" s="31">
        <f t="shared" si="3"/>
        <v>-1536816</v>
      </c>
      <c r="Z34" s="32">
        <f>+IF(X34&lt;&gt;0,+(Y34/X34)*100,0)</f>
        <v>-100</v>
      </c>
      <c r="AA34" s="33">
        <f>SUM(AA29:AA33)</f>
        <v>6147237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4063</v>
      </c>
      <c r="D40" s="29">
        <f>+D34+D39</f>
        <v>0</v>
      </c>
      <c r="E40" s="30">
        <f t="shared" si="5"/>
        <v>6147237</v>
      </c>
      <c r="F40" s="31">
        <f t="shared" si="5"/>
        <v>6147237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1536816</v>
      </c>
      <c r="Y40" s="31">
        <f t="shared" si="5"/>
        <v>-1536816</v>
      </c>
      <c r="Z40" s="32">
        <f>+IF(X40&lt;&gt;0,+(Y40/X40)*100,0)</f>
        <v>-100</v>
      </c>
      <c r="AA40" s="33">
        <f>+AA34+AA39</f>
        <v>6147237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8809480</v>
      </c>
      <c r="D42" s="43">
        <f>+D25-D40</f>
        <v>0</v>
      </c>
      <c r="E42" s="44">
        <f t="shared" si="6"/>
        <v>-3023553</v>
      </c>
      <c r="F42" s="45">
        <f t="shared" si="6"/>
        <v>-3023553</v>
      </c>
      <c r="G42" s="45">
        <f t="shared" si="6"/>
        <v>0</v>
      </c>
      <c r="H42" s="45">
        <f t="shared" si="6"/>
        <v>852289</v>
      </c>
      <c r="I42" s="45">
        <f t="shared" si="6"/>
        <v>616685</v>
      </c>
      <c r="J42" s="45">
        <f t="shared" si="6"/>
        <v>1468974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1468974</v>
      </c>
      <c r="X42" s="45">
        <f t="shared" si="6"/>
        <v>-755895</v>
      </c>
      <c r="Y42" s="45">
        <f t="shared" si="6"/>
        <v>2224869</v>
      </c>
      <c r="Z42" s="46">
        <f>+IF(X42&lt;&gt;0,+(Y42/X42)*100,0)</f>
        <v>-294.33572123112339</v>
      </c>
      <c r="AA42" s="47">
        <f>+AA25-AA40</f>
        <v>-3023553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>
        <v>31074</v>
      </c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31074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4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3" width="9.7109375" customWidth="1"/>
    <col min="4" max="4" width="9.7109375" hidden="1" customWidth="1"/>
    <col min="5" max="6" width="9.7109375" customWidth="1"/>
    <col min="7" max="9" width="9.7109375" hidden="1" customWidth="1"/>
    <col min="10" max="10" width="9.7109375" customWidth="1"/>
    <col min="11" max="22" width="9.7109375" hidden="1" customWidth="1"/>
    <col min="23" max="27" width="9.7109375" customWidth="1"/>
  </cols>
  <sheetData>
    <row r="1" spans="1:27" ht="57.6" customHeight="1" x14ac:dyDescent="0.25">
      <c r="A1" s="64" t="s">
        <v>99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</row>
    <row r="2" spans="1:27" ht="24.95" customHeight="1" x14ac:dyDescent="0.2">
      <c r="A2" s="2" t="s">
        <v>1</v>
      </c>
      <c r="B2" s="1" t="s">
        <v>104</v>
      </c>
      <c r="C2" s="3" t="s">
        <v>2</v>
      </c>
      <c r="D2" s="3" t="s">
        <v>3</v>
      </c>
      <c r="E2" s="65" t="s">
        <v>4</v>
      </c>
      <c r="F2" s="66"/>
      <c r="G2" s="66"/>
      <c r="H2" s="66"/>
      <c r="I2" s="66"/>
      <c r="J2" s="66"/>
      <c r="K2" s="66"/>
      <c r="L2" s="66"/>
      <c r="M2" s="66"/>
      <c r="N2" s="66"/>
      <c r="O2" s="66"/>
      <c r="P2" s="66"/>
      <c r="Q2" s="66"/>
      <c r="R2" s="66"/>
      <c r="S2" s="66"/>
      <c r="T2" s="66"/>
      <c r="U2" s="66"/>
      <c r="V2" s="66"/>
      <c r="W2" s="66"/>
      <c r="X2" s="66"/>
      <c r="Y2" s="66"/>
      <c r="Z2" s="66"/>
      <c r="AA2" s="67"/>
    </row>
    <row r="3" spans="1:27" ht="24.95" customHeight="1" x14ac:dyDescent="0.2">
      <c r="A3" s="4" t="s">
        <v>5</v>
      </c>
      <c r="B3" s="5" t="s">
        <v>6</v>
      </c>
      <c r="C3" s="6" t="s">
        <v>7</v>
      </c>
      <c r="D3" s="6" t="s">
        <v>7</v>
      </c>
      <c r="E3" s="7" t="s">
        <v>8</v>
      </c>
      <c r="F3" s="8" t="s">
        <v>9</v>
      </c>
      <c r="G3" s="8" t="s">
        <v>10</v>
      </c>
      <c r="H3" s="8" t="s">
        <v>11</v>
      </c>
      <c r="I3" s="8" t="s">
        <v>12</v>
      </c>
      <c r="J3" s="8" t="s">
        <v>13</v>
      </c>
      <c r="K3" s="8" t="s">
        <v>14</v>
      </c>
      <c r="L3" s="8" t="s">
        <v>15</v>
      </c>
      <c r="M3" s="8" t="s">
        <v>16</v>
      </c>
      <c r="N3" s="8" t="s">
        <v>17</v>
      </c>
      <c r="O3" s="8" t="s">
        <v>18</v>
      </c>
      <c r="P3" s="8" t="s">
        <v>19</v>
      </c>
      <c r="Q3" s="8" t="s">
        <v>20</v>
      </c>
      <c r="R3" s="8" t="s">
        <v>21</v>
      </c>
      <c r="S3" s="8" t="s">
        <v>22</v>
      </c>
      <c r="T3" s="8" t="s">
        <v>23</v>
      </c>
      <c r="U3" s="8" t="s">
        <v>24</v>
      </c>
      <c r="V3" s="8" t="s">
        <v>25</v>
      </c>
      <c r="W3" s="8" t="s">
        <v>26</v>
      </c>
      <c r="X3" s="8" t="s">
        <v>27</v>
      </c>
      <c r="Y3" s="8" t="s">
        <v>28</v>
      </c>
      <c r="Z3" s="8" t="s">
        <v>29</v>
      </c>
      <c r="AA3" s="9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32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32</v>
      </c>
      <c r="C10" s="18"/>
      <c r="D10" s="18"/>
      <c r="E10" s="19"/>
      <c r="F10" s="20"/>
      <c r="G10" s="24"/>
      <c r="H10" s="24"/>
      <c r="I10" s="24"/>
      <c r="J10" s="20"/>
      <c r="K10" s="24"/>
      <c r="L10" s="24"/>
      <c r="M10" s="20"/>
      <c r="N10" s="24"/>
      <c r="O10" s="24"/>
      <c r="P10" s="24"/>
      <c r="Q10" s="20"/>
      <c r="R10" s="24"/>
      <c r="S10" s="24"/>
      <c r="T10" s="20"/>
      <c r="U10" s="24"/>
      <c r="V10" s="24"/>
      <c r="W10" s="24"/>
      <c r="X10" s="20"/>
      <c r="Y10" s="24"/>
      <c r="Z10" s="25"/>
      <c r="AA10" s="26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7" t="s">
        <v>40</v>
      </c>
      <c r="B12" s="28" t="s">
        <v>32</v>
      </c>
      <c r="C12" s="29">
        <f t="shared" ref="C12:Y12" si="0">SUM(C6:C11)</f>
        <v>0</v>
      </c>
      <c r="D12" s="29">
        <f>SUM(D6:D11)</f>
        <v>0</v>
      </c>
      <c r="E12" s="30">
        <f t="shared" si="0"/>
        <v>0</v>
      </c>
      <c r="F12" s="31">
        <f t="shared" si="0"/>
        <v>0</v>
      </c>
      <c r="G12" s="31">
        <f t="shared" si="0"/>
        <v>0</v>
      </c>
      <c r="H12" s="31">
        <f t="shared" si="0"/>
        <v>0</v>
      </c>
      <c r="I12" s="31">
        <f t="shared" si="0"/>
        <v>0</v>
      </c>
      <c r="J12" s="31">
        <f t="shared" si="0"/>
        <v>0</v>
      </c>
      <c r="K12" s="31">
        <f t="shared" si="0"/>
        <v>0</v>
      </c>
      <c r="L12" s="31">
        <f t="shared" si="0"/>
        <v>0</v>
      </c>
      <c r="M12" s="31">
        <f t="shared" si="0"/>
        <v>0</v>
      </c>
      <c r="N12" s="31">
        <f t="shared" si="0"/>
        <v>0</v>
      </c>
      <c r="O12" s="31">
        <f t="shared" si="0"/>
        <v>0</v>
      </c>
      <c r="P12" s="31">
        <f t="shared" si="0"/>
        <v>0</v>
      </c>
      <c r="Q12" s="31">
        <f t="shared" si="0"/>
        <v>0</v>
      </c>
      <c r="R12" s="31">
        <f t="shared" si="0"/>
        <v>0</v>
      </c>
      <c r="S12" s="31">
        <f t="shared" si="0"/>
        <v>0</v>
      </c>
      <c r="T12" s="31">
        <f t="shared" si="0"/>
        <v>0</v>
      </c>
      <c r="U12" s="31">
        <f t="shared" si="0"/>
        <v>0</v>
      </c>
      <c r="V12" s="31">
        <f t="shared" si="0"/>
        <v>0</v>
      </c>
      <c r="W12" s="31">
        <f t="shared" si="0"/>
        <v>0</v>
      </c>
      <c r="X12" s="31">
        <f t="shared" si="0"/>
        <v>0</v>
      </c>
      <c r="Y12" s="31">
        <f t="shared" si="0"/>
        <v>0</v>
      </c>
      <c r="Z12" s="32">
        <f>+IF(X12&lt;&gt;0,+(Y12/X12)*100,0)</f>
        <v>0</v>
      </c>
      <c r="AA12" s="33">
        <f>SUM(AA6:AA11)</f>
        <v>0</v>
      </c>
    </row>
    <row r="13" spans="1:27" ht="5.0999999999999996" customHeight="1" x14ac:dyDescent="0.25">
      <c r="A13" s="34" t="s">
        <v>41</v>
      </c>
      <c r="B13" s="17"/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10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32</v>
      </c>
      <c r="C16" s="18"/>
      <c r="D16" s="18"/>
      <c r="E16" s="19"/>
      <c r="F16" s="20"/>
      <c r="G16" s="24"/>
      <c r="H16" s="24"/>
      <c r="I16" s="24"/>
      <c r="J16" s="20"/>
      <c r="K16" s="24"/>
      <c r="L16" s="24"/>
      <c r="M16" s="20"/>
      <c r="N16" s="24"/>
      <c r="O16" s="24"/>
      <c r="P16" s="24"/>
      <c r="Q16" s="20"/>
      <c r="R16" s="24"/>
      <c r="S16" s="24"/>
      <c r="T16" s="20"/>
      <c r="U16" s="24"/>
      <c r="V16" s="24"/>
      <c r="W16" s="24"/>
      <c r="X16" s="20"/>
      <c r="Y16" s="24"/>
      <c r="Z16" s="25"/>
      <c r="AA16" s="26"/>
    </row>
    <row r="17" spans="1:27" ht="13.5" x14ac:dyDescent="0.25">
      <c r="A17" s="23" t="s">
        <v>45</v>
      </c>
      <c r="B17" s="17" t="s">
        <v>32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ht="13.5" x14ac:dyDescent="0.25">
      <c r="A18" s="23" t="s">
        <v>46</v>
      </c>
      <c r="B18" s="17" t="s">
        <v>32</v>
      </c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23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23" t="s">
        <v>32</v>
      </c>
      <c r="B20" s="17" t="s">
        <v>32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ht="13.5" x14ac:dyDescent="0.25">
      <c r="A22" s="23" t="s">
        <v>49</v>
      </c>
      <c r="B22" s="17" t="s">
        <v>32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18"/>
      <c r="D23" s="18"/>
      <c r="E23" s="19"/>
      <c r="F23" s="20"/>
      <c r="G23" s="24"/>
      <c r="H23" s="24"/>
      <c r="I23" s="24"/>
      <c r="J23" s="20"/>
      <c r="K23" s="24"/>
      <c r="L23" s="24"/>
      <c r="M23" s="20"/>
      <c r="N23" s="24"/>
      <c r="O23" s="24"/>
      <c r="P23" s="24"/>
      <c r="Q23" s="20"/>
      <c r="R23" s="24"/>
      <c r="S23" s="24"/>
      <c r="T23" s="20"/>
      <c r="U23" s="24"/>
      <c r="V23" s="24"/>
      <c r="W23" s="24"/>
      <c r="X23" s="20"/>
      <c r="Y23" s="24"/>
      <c r="Z23" s="25"/>
      <c r="AA23" s="26"/>
    </row>
    <row r="24" spans="1:27" ht="13.5" x14ac:dyDescent="0.25">
      <c r="A24" s="27" t="s">
        <v>51</v>
      </c>
      <c r="B24" s="35" t="s">
        <v>32</v>
      </c>
      <c r="C24" s="29">
        <f t="shared" ref="C24:Y24" si="1">SUM(C15:C23)</f>
        <v>0</v>
      </c>
      <c r="D24" s="29">
        <f>SUM(D15:D23)</f>
        <v>0</v>
      </c>
      <c r="E24" s="36">
        <f t="shared" si="1"/>
        <v>0</v>
      </c>
      <c r="F24" s="37">
        <f t="shared" si="1"/>
        <v>0</v>
      </c>
      <c r="G24" s="37">
        <f t="shared" si="1"/>
        <v>0</v>
      </c>
      <c r="H24" s="37">
        <f t="shared" si="1"/>
        <v>0</v>
      </c>
      <c r="I24" s="37">
        <f t="shared" si="1"/>
        <v>0</v>
      </c>
      <c r="J24" s="37">
        <f t="shared" si="1"/>
        <v>0</v>
      </c>
      <c r="K24" s="37">
        <f t="shared" si="1"/>
        <v>0</v>
      </c>
      <c r="L24" s="37">
        <f t="shared" si="1"/>
        <v>0</v>
      </c>
      <c r="M24" s="37">
        <f t="shared" si="1"/>
        <v>0</v>
      </c>
      <c r="N24" s="37">
        <f t="shared" si="1"/>
        <v>0</v>
      </c>
      <c r="O24" s="37">
        <f t="shared" si="1"/>
        <v>0</v>
      </c>
      <c r="P24" s="37">
        <f t="shared" si="1"/>
        <v>0</v>
      </c>
      <c r="Q24" s="37">
        <f t="shared" si="1"/>
        <v>0</v>
      </c>
      <c r="R24" s="37">
        <f t="shared" si="1"/>
        <v>0</v>
      </c>
      <c r="S24" s="37">
        <f t="shared" si="1"/>
        <v>0</v>
      </c>
      <c r="T24" s="37">
        <f t="shared" si="1"/>
        <v>0</v>
      </c>
      <c r="U24" s="37">
        <f t="shared" si="1"/>
        <v>0</v>
      </c>
      <c r="V24" s="37">
        <f t="shared" si="1"/>
        <v>0</v>
      </c>
      <c r="W24" s="37">
        <f t="shared" si="1"/>
        <v>0</v>
      </c>
      <c r="X24" s="37">
        <f t="shared" si="1"/>
        <v>0</v>
      </c>
      <c r="Y24" s="37">
        <f t="shared" si="1"/>
        <v>0</v>
      </c>
      <c r="Z24" s="38">
        <f>+IF(X24&lt;&gt;0,+(Y24/X24)*100,0)</f>
        <v>0</v>
      </c>
      <c r="AA24" s="39">
        <f>SUM(AA15:AA23)</f>
        <v>0</v>
      </c>
    </row>
    <row r="25" spans="1:27" ht="13.5" x14ac:dyDescent="0.25">
      <c r="A25" s="27" t="s">
        <v>52</v>
      </c>
      <c r="B25" s="28" t="s">
        <v>32</v>
      </c>
      <c r="C25" s="29">
        <f t="shared" ref="C25:Y25" si="2">+C12+C24</f>
        <v>0</v>
      </c>
      <c r="D25" s="29">
        <f>+D12+D24</f>
        <v>0</v>
      </c>
      <c r="E25" s="30">
        <f t="shared" si="2"/>
        <v>0</v>
      </c>
      <c r="F25" s="31">
        <f t="shared" si="2"/>
        <v>0</v>
      </c>
      <c r="G25" s="31">
        <f t="shared" si="2"/>
        <v>0</v>
      </c>
      <c r="H25" s="31">
        <f t="shared" si="2"/>
        <v>0</v>
      </c>
      <c r="I25" s="31">
        <f t="shared" si="2"/>
        <v>0</v>
      </c>
      <c r="J25" s="31">
        <f t="shared" si="2"/>
        <v>0</v>
      </c>
      <c r="K25" s="31">
        <f t="shared" si="2"/>
        <v>0</v>
      </c>
      <c r="L25" s="31">
        <f t="shared" si="2"/>
        <v>0</v>
      </c>
      <c r="M25" s="31">
        <f t="shared" si="2"/>
        <v>0</v>
      </c>
      <c r="N25" s="31">
        <f t="shared" si="2"/>
        <v>0</v>
      </c>
      <c r="O25" s="31">
        <f t="shared" si="2"/>
        <v>0</v>
      </c>
      <c r="P25" s="31">
        <f t="shared" si="2"/>
        <v>0</v>
      </c>
      <c r="Q25" s="31">
        <f t="shared" si="2"/>
        <v>0</v>
      </c>
      <c r="R25" s="31">
        <f t="shared" si="2"/>
        <v>0</v>
      </c>
      <c r="S25" s="31">
        <f t="shared" si="2"/>
        <v>0</v>
      </c>
      <c r="T25" s="31">
        <f t="shared" si="2"/>
        <v>0</v>
      </c>
      <c r="U25" s="31">
        <f t="shared" si="2"/>
        <v>0</v>
      </c>
      <c r="V25" s="31">
        <f t="shared" si="2"/>
        <v>0</v>
      </c>
      <c r="W25" s="31">
        <f t="shared" si="2"/>
        <v>0</v>
      </c>
      <c r="X25" s="31">
        <f t="shared" si="2"/>
        <v>0</v>
      </c>
      <c r="Y25" s="31">
        <f t="shared" si="2"/>
        <v>0</v>
      </c>
      <c r="Z25" s="32">
        <f>+IF(X25&lt;&gt;0,+(Y25/X25)*100,0)</f>
        <v>0</v>
      </c>
      <c r="AA25" s="33">
        <f>+AA12+AA24</f>
        <v>0</v>
      </c>
    </row>
    <row r="26" spans="1:27" ht="5.0999999999999996" customHeight="1" x14ac:dyDescent="0.25">
      <c r="A26" s="34" t="s">
        <v>41</v>
      </c>
      <c r="B26" s="17"/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10" t="s">
        <v>53</v>
      </c>
      <c r="B27" s="17" t="s">
        <v>32</v>
      </c>
      <c r="C27" s="18"/>
      <c r="D27" s="18"/>
      <c r="E27" s="19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  <c r="Q27" s="20"/>
      <c r="R27" s="20"/>
      <c r="S27" s="20"/>
      <c r="T27" s="20"/>
      <c r="U27" s="20"/>
      <c r="V27" s="20"/>
      <c r="W27" s="20"/>
      <c r="X27" s="20"/>
      <c r="Y27" s="20"/>
      <c r="Z27" s="21"/>
      <c r="AA27" s="22"/>
    </row>
    <row r="28" spans="1:27" ht="13.5" x14ac:dyDescent="0.25">
      <c r="A28" s="10" t="s">
        <v>54</v>
      </c>
      <c r="B28" s="40" t="s">
        <v>32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23" t="s">
        <v>55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23" t="s">
        <v>56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57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58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59</v>
      </c>
      <c r="B33" s="17" t="s">
        <v>32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ht="13.5" x14ac:dyDescent="0.25">
      <c r="A34" s="27" t="s">
        <v>60</v>
      </c>
      <c r="B34" s="28" t="s">
        <v>32</v>
      </c>
      <c r="C34" s="29">
        <f t="shared" ref="C34:Y34" si="3">SUM(C29:C33)</f>
        <v>0</v>
      </c>
      <c r="D34" s="29">
        <f>SUM(D29:D33)</f>
        <v>0</v>
      </c>
      <c r="E34" s="30">
        <f t="shared" si="3"/>
        <v>0</v>
      </c>
      <c r="F34" s="31">
        <f t="shared" si="3"/>
        <v>0</v>
      </c>
      <c r="G34" s="31">
        <f t="shared" si="3"/>
        <v>0</v>
      </c>
      <c r="H34" s="31">
        <f t="shared" si="3"/>
        <v>0</v>
      </c>
      <c r="I34" s="31">
        <f t="shared" si="3"/>
        <v>0</v>
      </c>
      <c r="J34" s="31">
        <f t="shared" si="3"/>
        <v>0</v>
      </c>
      <c r="K34" s="31">
        <f t="shared" si="3"/>
        <v>0</v>
      </c>
      <c r="L34" s="31">
        <f t="shared" si="3"/>
        <v>0</v>
      </c>
      <c r="M34" s="31">
        <f t="shared" si="3"/>
        <v>0</v>
      </c>
      <c r="N34" s="31">
        <f t="shared" si="3"/>
        <v>0</v>
      </c>
      <c r="O34" s="31">
        <f t="shared" si="3"/>
        <v>0</v>
      </c>
      <c r="P34" s="31">
        <f t="shared" si="3"/>
        <v>0</v>
      </c>
      <c r="Q34" s="31">
        <f t="shared" si="3"/>
        <v>0</v>
      </c>
      <c r="R34" s="31">
        <f t="shared" si="3"/>
        <v>0</v>
      </c>
      <c r="S34" s="31">
        <f t="shared" si="3"/>
        <v>0</v>
      </c>
      <c r="T34" s="31">
        <f t="shared" si="3"/>
        <v>0</v>
      </c>
      <c r="U34" s="31">
        <f t="shared" si="3"/>
        <v>0</v>
      </c>
      <c r="V34" s="31">
        <f t="shared" si="3"/>
        <v>0</v>
      </c>
      <c r="W34" s="31">
        <f t="shared" si="3"/>
        <v>0</v>
      </c>
      <c r="X34" s="31">
        <f t="shared" si="3"/>
        <v>0</v>
      </c>
      <c r="Y34" s="31">
        <f t="shared" si="3"/>
        <v>0</v>
      </c>
      <c r="Z34" s="32">
        <f>+IF(X34&lt;&gt;0,+(Y34/X34)*100,0)</f>
        <v>0</v>
      </c>
      <c r="AA34" s="33">
        <f>SUM(AA29:AA33)</f>
        <v>0</v>
      </c>
    </row>
    <row r="35" spans="1:27" ht="5.0999999999999996" customHeight="1" x14ac:dyDescent="0.25">
      <c r="A35" s="34" t="s">
        <v>41</v>
      </c>
      <c r="B35" s="17"/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10" t="s">
        <v>61</v>
      </c>
      <c r="B36" s="17" t="s">
        <v>32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ht="13.5" x14ac:dyDescent="0.25">
      <c r="A37" s="23" t="s">
        <v>62</v>
      </c>
      <c r="B37" s="17" t="s">
        <v>32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23" t="s">
        <v>59</v>
      </c>
      <c r="B38" s="17" t="s">
        <v>32</v>
      </c>
      <c r="C38" s="18"/>
      <c r="D38" s="18"/>
      <c r="E38" s="19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20"/>
      <c r="Z38" s="21"/>
      <c r="AA38" s="22"/>
    </row>
    <row r="39" spans="1:27" ht="13.5" x14ac:dyDescent="0.25">
      <c r="A39" s="27" t="s">
        <v>63</v>
      </c>
      <c r="B39" s="35" t="s">
        <v>32</v>
      </c>
      <c r="C39" s="29">
        <f t="shared" ref="C39:Y39" si="4">SUM(C37:C38)</f>
        <v>0</v>
      </c>
      <c r="D39" s="29">
        <f>SUM(D37:D38)</f>
        <v>0</v>
      </c>
      <c r="E39" s="36">
        <f t="shared" si="4"/>
        <v>0</v>
      </c>
      <c r="F39" s="37">
        <f t="shared" si="4"/>
        <v>0</v>
      </c>
      <c r="G39" s="37">
        <f t="shared" si="4"/>
        <v>0</v>
      </c>
      <c r="H39" s="37">
        <f t="shared" si="4"/>
        <v>0</v>
      </c>
      <c r="I39" s="37">
        <f t="shared" si="4"/>
        <v>0</v>
      </c>
      <c r="J39" s="37">
        <f t="shared" si="4"/>
        <v>0</v>
      </c>
      <c r="K39" s="37">
        <f t="shared" si="4"/>
        <v>0</v>
      </c>
      <c r="L39" s="37">
        <f t="shared" si="4"/>
        <v>0</v>
      </c>
      <c r="M39" s="37">
        <f t="shared" si="4"/>
        <v>0</v>
      </c>
      <c r="N39" s="37">
        <f t="shared" si="4"/>
        <v>0</v>
      </c>
      <c r="O39" s="37">
        <f t="shared" si="4"/>
        <v>0</v>
      </c>
      <c r="P39" s="37">
        <f t="shared" si="4"/>
        <v>0</v>
      </c>
      <c r="Q39" s="37">
        <f t="shared" si="4"/>
        <v>0</v>
      </c>
      <c r="R39" s="37">
        <f t="shared" si="4"/>
        <v>0</v>
      </c>
      <c r="S39" s="37">
        <f t="shared" si="4"/>
        <v>0</v>
      </c>
      <c r="T39" s="37">
        <f t="shared" si="4"/>
        <v>0</v>
      </c>
      <c r="U39" s="37">
        <f t="shared" si="4"/>
        <v>0</v>
      </c>
      <c r="V39" s="37">
        <f t="shared" si="4"/>
        <v>0</v>
      </c>
      <c r="W39" s="37">
        <f t="shared" si="4"/>
        <v>0</v>
      </c>
      <c r="X39" s="37">
        <f t="shared" si="4"/>
        <v>0</v>
      </c>
      <c r="Y39" s="37">
        <f t="shared" si="4"/>
        <v>0</v>
      </c>
      <c r="Z39" s="38">
        <f>+IF(X39&lt;&gt;0,+(Y39/X39)*100,0)</f>
        <v>0</v>
      </c>
      <c r="AA39" s="39">
        <f>SUM(AA37:AA38)</f>
        <v>0</v>
      </c>
    </row>
    <row r="40" spans="1:27" ht="13.5" x14ac:dyDescent="0.25">
      <c r="A40" s="27" t="s">
        <v>64</v>
      </c>
      <c r="B40" s="28" t="s">
        <v>32</v>
      </c>
      <c r="C40" s="29">
        <f t="shared" ref="C40:Y40" si="5">+C34+C39</f>
        <v>0</v>
      </c>
      <c r="D40" s="29">
        <f>+D34+D39</f>
        <v>0</v>
      </c>
      <c r="E40" s="30">
        <f t="shared" si="5"/>
        <v>0</v>
      </c>
      <c r="F40" s="31">
        <f t="shared" si="5"/>
        <v>0</v>
      </c>
      <c r="G40" s="31">
        <f t="shared" si="5"/>
        <v>0</v>
      </c>
      <c r="H40" s="31">
        <f t="shared" si="5"/>
        <v>0</v>
      </c>
      <c r="I40" s="31">
        <f t="shared" si="5"/>
        <v>0</v>
      </c>
      <c r="J40" s="31">
        <f t="shared" si="5"/>
        <v>0</v>
      </c>
      <c r="K40" s="31">
        <f t="shared" si="5"/>
        <v>0</v>
      </c>
      <c r="L40" s="31">
        <f t="shared" si="5"/>
        <v>0</v>
      </c>
      <c r="M40" s="31">
        <f t="shared" si="5"/>
        <v>0</v>
      </c>
      <c r="N40" s="31">
        <f t="shared" si="5"/>
        <v>0</v>
      </c>
      <c r="O40" s="31">
        <f t="shared" si="5"/>
        <v>0</v>
      </c>
      <c r="P40" s="31">
        <f t="shared" si="5"/>
        <v>0</v>
      </c>
      <c r="Q40" s="31">
        <f t="shared" si="5"/>
        <v>0</v>
      </c>
      <c r="R40" s="31">
        <f t="shared" si="5"/>
        <v>0</v>
      </c>
      <c r="S40" s="31">
        <f t="shared" si="5"/>
        <v>0</v>
      </c>
      <c r="T40" s="31">
        <f t="shared" si="5"/>
        <v>0</v>
      </c>
      <c r="U40" s="31">
        <f t="shared" si="5"/>
        <v>0</v>
      </c>
      <c r="V40" s="31">
        <f t="shared" si="5"/>
        <v>0</v>
      </c>
      <c r="W40" s="31">
        <f t="shared" si="5"/>
        <v>0</v>
      </c>
      <c r="X40" s="31">
        <f t="shared" si="5"/>
        <v>0</v>
      </c>
      <c r="Y40" s="31">
        <f t="shared" si="5"/>
        <v>0</v>
      </c>
      <c r="Z40" s="32">
        <f>+IF(X40&lt;&gt;0,+(Y40/X40)*100,0)</f>
        <v>0</v>
      </c>
      <c r="AA40" s="33">
        <f>+AA34+AA39</f>
        <v>0</v>
      </c>
    </row>
    <row r="41" spans="1:27" ht="5.0999999999999996" customHeight="1" x14ac:dyDescent="0.25">
      <c r="A41" s="34" t="s">
        <v>41</v>
      </c>
      <c r="B41" s="17"/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ht="13.5" x14ac:dyDescent="0.25">
      <c r="A42" s="41" t="s">
        <v>65</v>
      </c>
      <c r="B42" s="42" t="s">
        <v>66</v>
      </c>
      <c r="C42" s="43">
        <f t="shared" ref="C42:Y42" si="6">+C25-C40</f>
        <v>0</v>
      </c>
      <c r="D42" s="43">
        <f>+D25-D40</f>
        <v>0</v>
      </c>
      <c r="E42" s="44">
        <f t="shared" si="6"/>
        <v>0</v>
      </c>
      <c r="F42" s="45">
        <f t="shared" si="6"/>
        <v>0</v>
      </c>
      <c r="G42" s="45">
        <f t="shared" si="6"/>
        <v>0</v>
      </c>
      <c r="H42" s="45">
        <f t="shared" si="6"/>
        <v>0</v>
      </c>
      <c r="I42" s="45">
        <f t="shared" si="6"/>
        <v>0</v>
      </c>
      <c r="J42" s="45">
        <f t="shared" si="6"/>
        <v>0</v>
      </c>
      <c r="K42" s="45">
        <f t="shared" si="6"/>
        <v>0</v>
      </c>
      <c r="L42" s="45">
        <f t="shared" si="6"/>
        <v>0</v>
      </c>
      <c r="M42" s="45">
        <f t="shared" si="6"/>
        <v>0</v>
      </c>
      <c r="N42" s="45">
        <f t="shared" si="6"/>
        <v>0</v>
      </c>
      <c r="O42" s="45">
        <f t="shared" si="6"/>
        <v>0</v>
      </c>
      <c r="P42" s="45">
        <f t="shared" si="6"/>
        <v>0</v>
      </c>
      <c r="Q42" s="45">
        <f t="shared" si="6"/>
        <v>0</v>
      </c>
      <c r="R42" s="45">
        <f t="shared" si="6"/>
        <v>0</v>
      </c>
      <c r="S42" s="45">
        <f t="shared" si="6"/>
        <v>0</v>
      </c>
      <c r="T42" s="45">
        <f t="shared" si="6"/>
        <v>0</v>
      </c>
      <c r="U42" s="45">
        <f t="shared" si="6"/>
        <v>0</v>
      </c>
      <c r="V42" s="45">
        <f t="shared" si="6"/>
        <v>0</v>
      </c>
      <c r="W42" s="45">
        <f t="shared" si="6"/>
        <v>0</v>
      </c>
      <c r="X42" s="45">
        <f t="shared" si="6"/>
        <v>0</v>
      </c>
      <c r="Y42" s="45">
        <f t="shared" si="6"/>
        <v>0</v>
      </c>
      <c r="Z42" s="46">
        <f>+IF(X42&lt;&gt;0,+(Y42/X42)*100,0)</f>
        <v>0</v>
      </c>
      <c r="AA42" s="47">
        <f>+AA25-AA40</f>
        <v>0</v>
      </c>
    </row>
    <row r="43" spans="1:27" ht="5.0999999999999996" customHeight="1" x14ac:dyDescent="0.25">
      <c r="A43" s="34" t="s">
        <v>41</v>
      </c>
      <c r="B43" s="17"/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48"/>
      <c r="AA43" s="22"/>
    </row>
    <row r="44" spans="1:27" ht="13.5" x14ac:dyDescent="0.25">
      <c r="A44" s="10" t="s">
        <v>67</v>
      </c>
      <c r="B44" s="17" t="s">
        <v>32</v>
      </c>
      <c r="C44" s="18"/>
      <c r="D44" s="18"/>
      <c r="E44" s="19"/>
      <c r="F44" s="20"/>
      <c r="G44" s="20"/>
      <c r="H44" s="20"/>
      <c r="I44" s="20"/>
      <c r="J44" s="20"/>
      <c r="K44" s="20"/>
      <c r="L44" s="20"/>
      <c r="M44" s="20"/>
      <c r="N44" s="20"/>
      <c r="O44" s="20"/>
      <c r="P44" s="20"/>
      <c r="Q44" s="20"/>
      <c r="R44" s="20"/>
      <c r="S44" s="20"/>
      <c r="T44" s="20"/>
      <c r="U44" s="20"/>
      <c r="V44" s="20"/>
      <c r="W44" s="20"/>
      <c r="X44" s="20"/>
      <c r="Y44" s="20"/>
      <c r="Z44" s="48"/>
      <c r="AA44" s="22"/>
    </row>
    <row r="45" spans="1:27" ht="13.5" x14ac:dyDescent="0.25">
      <c r="A45" s="23" t="s">
        <v>68</v>
      </c>
      <c r="B45" s="17" t="s">
        <v>32</v>
      </c>
      <c r="C45" s="18"/>
      <c r="D45" s="18"/>
      <c r="E45" s="19"/>
      <c r="F45" s="20"/>
      <c r="G45" s="20"/>
      <c r="H45" s="20"/>
      <c r="I45" s="20"/>
      <c r="J45" s="20"/>
      <c r="K45" s="20"/>
      <c r="L45" s="20"/>
      <c r="M45" s="20"/>
      <c r="N45" s="20"/>
      <c r="O45" s="20"/>
      <c r="P45" s="20"/>
      <c r="Q45" s="20"/>
      <c r="R45" s="20"/>
      <c r="S45" s="20"/>
      <c r="T45" s="20"/>
      <c r="U45" s="20"/>
      <c r="V45" s="20"/>
      <c r="W45" s="20"/>
      <c r="X45" s="20"/>
      <c r="Y45" s="20"/>
      <c r="Z45" s="48"/>
      <c r="AA45" s="22"/>
    </row>
    <row r="46" spans="1:27" ht="13.5" x14ac:dyDescent="0.25">
      <c r="A46" s="23" t="s">
        <v>69</v>
      </c>
      <c r="B46" s="17" t="s">
        <v>32</v>
      </c>
      <c r="C46" s="18"/>
      <c r="D46" s="18"/>
      <c r="E46" s="19"/>
      <c r="F46" s="20"/>
      <c r="G46" s="20"/>
      <c r="H46" s="20"/>
      <c r="I46" s="20"/>
      <c r="J46" s="20"/>
      <c r="K46" s="20"/>
      <c r="L46" s="20"/>
      <c r="M46" s="20"/>
      <c r="N46" s="20"/>
      <c r="O46" s="20"/>
      <c r="P46" s="20"/>
      <c r="Q46" s="20"/>
      <c r="R46" s="20"/>
      <c r="S46" s="20"/>
      <c r="T46" s="20"/>
      <c r="U46" s="20"/>
      <c r="V46" s="20"/>
      <c r="W46" s="20"/>
      <c r="X46" s="20"/>
      <c r="Y46" s="20"/>
      <c r="Z46" s="48"/>
      <c r="AA46" s="22"/>
    </row>
    <row r="47" spans="1:27" ht="14.45" customHeight="1" x14ac:dyDescent="0.25">
      <c r="A47" s="23" t="s">
        <v>41</v>
      </c>
      <c r="B47" s="17"/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8"/>
      <c r="AA47" s="22"/>
    </row>
    <row r="48" spans="1:27" ht="13.5" x14ac:dyDescent="0.25">
      <c r="A48" s="49" t="s">
        <v>70</v>
      </c>
      <c r="B48" s="50" t="s">
        <v>66</v>
      </c>
      <c r="C48" s="51">
        <f t="shared" ref="C48:Y48" si="7">SUM(C45:C47)</f>
        <v>0</v>
      </c>
      <c r="D48" s="51">
        <f>SUM(D45:D47)</f>
        <v>0</v>
      </c>
      <c r="E48" s="52">
        <f t="shared" si="7"/>
        <v>0</v>
      </c>
      <c r="F48" s="53">
        <f t="shared" si="7"/>
        <v>0</v>
      </c>
      <c r="G48" s="53">
        <f t="shared" si="7"/>
        <v>0</v>
      </c>
      <c r="H48" s="53">
        <f t="shared" si="7"/>
        <v>0</v>
      </c>
      <c r="I48" s="53">
        <f t="shared" si="7"/>
        <v>0</v>
      </c>
      <c r="J48" s="53">
        <f t="shared" si="7"/>
        <v>0</v>
      </c>
      <c r="K48" s="53">
        <f t="shared" si="7"/>
        <v>0</v>
      </c>
      <c r="L48" s="53">
        <f t="shared" si="7"/>
        <v>0</v>
      </c>
      <c r="M48" s="53">
        <f t="shared" si="7"/>
        <v>0</v>
      </c>
      <c r="N48" s="53">
        <f t="shared" si="7"/>
        <v>0</v>
      </c>
      <c r="O48" s="53">
        <f t="shared" si="7"/>
        <v>0</v>
      </c>
      <c r="P48" s="53">
        <f t="shared" si="7"/>
        <v>0</v>
      </c>
      <c r="Q48" s="53">
        <f t="shared" si="7"/>
        <v>0</v>
      </c>
      <c r="R48" s="53">
        <f t="shared" si="7"/>
        <v>0</v>
      </c>
      <c r="S48" s="53">
        <f t="shared" si="7"/>
        <v>0</v>
      </c>
      <c r="T48" s="53">
        <f t="shared" si="7"/>
        <v>0</v>
      </c>
      <c r="U48" s="53">
        <f t="shared" si="7"/>
        <v>0</v>
      </c>
      <c r="V48" s="53">
        <f t="shared" si="7"/>
        <v>0</v>
      </c>
      <c r="W48" s="53">
        <f t="shared" si="7"/>
        <v>0</v>
      </c>
      <c r="X48" s="53">
        <f t="shared" si="7"/>
        <v>0</v>
      </c>
      <c r="Y48" s="53">
        <f t="shared" si="7"/>
        <v>0</v>
      </c>
      <c r="Z48" s="54">
        <f>+IF(X48&lt;&gt;0,+(Y48/X48)*100,0)</f>
        <v>0</v>
      </c>
      <c r="AA48" s="55">
        <f>SUM(AA45:AA47)</f>
        <v>0</v>
      </c>
    </row>
    <row r="49" spans="1:27" ht="13.5" x14ac:dyDescent="0.25">
      <c r="A49" s="56" t="s">
        <v>101</v>
      </c>
      <c r="B49" s="57"/>
      <c r="C49" s="58"/>
      <c r="D49" s="58"/>
      <c r="E49" s="58"/>
      <c r="F49" s="58"/>
      <c r="G49" s="58"/>
      <c r="H49" s="59"/>
      <c r="I49" s="59"/>
      <c r="J49" s="59"/>
      <c r="K49" s="59"/>
      <c r="L49" s="59"/>
      <c r="M49" s="59"/>
      <c r="N49" s="59"/>
      <c r="O49" s="59"/>
      <c r="P49" s="59"/>
      <c r="Q49" s="59"/>
      <c r="R49" s="59"/>
      <c r="S49" s="59"/>
      <c r="T49" s="59"/>
      <c r="U49" s="59"/>
      <c r="V49" s="59"/>
      <c r="W49" s="59"/>
      <c r="X49" s="59"/>
      <c r="Y49" s="59"/>
      <c r="Z49" s="59"/>
      <c r="AA49" s="59"/>
    </row>
    <row r="50" spans="1:27" ht="13.5" x14ac:dyDescent="0.25">
      <c r="A50" s="60" t="s">
        <v>102</v>
      </c>
      <c r="B50" s="60"/>
      <c r="C50" s="60"/>
      <c r="D50" s="60"/>
      <c r="E50" s="60"/>
      <c r="F50" s="60"/>
      <c r="G50" s="60"/>
      <c r="H50" s="59"/>
      <c r="I50" s="59"/>
      <c r="J50" s="59"/>
      <c r="K50" s="59"/>
      <c r="L50" s="59"/>
      <c r="M50" s="59"/>
      <c r="N50" s="59"/>
      <c r="O50" s="59"/>
      <c r="P50" s="59"/>
      <c r="Q50" s="59"/>
      <c r="R50" s="59"/>
      <c r="S50" s="59"/>
      <c r="T50" s="59"/>
      <c r="U50" s="59"/>
      <c r="V50" s="59"/>
      <c r="W50" s="59"/>
      <c r="X50" s="59"/>
      <c r="Y50" s="59"/>
      <c r="Z50" s="59"/>
      <c r="AA50" s="59"/>
    </row>
    <row r="51" spans="1:27" ht="13.5" x14ac:dyDescent="0.25">
      <c r="A51" s="61" t="s">
        <v>103</v>
      </c>
      <c r="B51" s="62"/>
      <c r="C51" s="63"/>
      <c r="D51" s="63"/>
      <c r="E51" s="63"/>
      <c r="F51" s="63"/>
      <c r="G51" s="63"/>
      <c r="H51" s="59"/>
      <c r="I51" s="59"/>
      <c r="J51" s="59"/>
      <c r="K51" s="59"/>
      <c r="L51" s="59"/>
      <c r="M51" s="59"/>
      <c r="N51" s="59"/>
      <c r="O51" s="59"/>
      <c r="P51" s="59"/>
      <c r="Q51" s="59"/>
      <c r="R51" s="59"/>
      <c r="S51" s="59"/>
      <c r="T51" s="59"/>
      <c r="U51" s="59"/>
      <c r="V51" s="59"/>
      <c r="W51" s="59"/>
      <c r="X51" s="59"/>
      <c r="Y51" s="59"/>
      <c r="Z51" s="59"/>
      <c r="AA51" s="59"/>
    </row>
    <row r="52" spans="1:27" ht="13.5" x14ac:dyDescent="0.25">
      <c r="A52" s="59"/>
      <c r="B52" s="59"/>
      <c r="C52" s="59"/>
      <c r="D52" s="59"/>
      <c r="E52" s="59"/>
      <c r="F52" s="59"/>
      <c r="G52" s="59"/>
      <c r="H52" s="59"/>
      <c r="I52" s="59"/>
      <c r="J52" s="59"/>
      <c r="K52" s="59"/>
      <c r="L52" s="59"/>
      <c r="M52" s="59"/>
      <c r="N52" s="59"/>
      <c r="O52" s="59"/>
      <c r="P52" s="59"/>
      <c r="Q52" s="59"/>
      <c r="R52" s="59"/>
      <c r="S52" s="59"/>
      <c r="T52" s="59"/>
      <c r="U52" s="59"/>
      <c r="V52" s="59"/>
      <c r="W52" s="59"/>
      <c r="X52" s="59"/>
      <c r="Y52" s="59"/>
      <c r="Z52" s="59"/>
      <c r="AA52" s="59"/>
    </row>
    <row r="53" spans="1:27" ht="13.5" x14ac:dyDescent="0.25">
      <c r="A53" s="59"/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</row>
    <row r="54" spans="1:27" ht="13.5" x14ac:dyDescent="0.25">
      <c r="A54" s="59"/>
      <c r="B54" s="59"/>
      <c r="C54" s="59"/>
      <c r="D54" s="59"/>
      <c r="E54" s="59"/>
      <c r="F54" s="59"/>
      <c r="G54" s="59"/>
      <c r="H54" s="59"/>
      <c r="I54" s="59"/>
      <c r="J54" s="59"/>
      <c r="K54" s="59"/>
      <c r="L54" s="59"/>
      <c r="M54" s="59"/>
      <c r="N54" s="59"/>
      <c r="O54" s="59"/>
      <c r="P54" s="59"/>
      <c r="Q54" s="59"/>
      <c r="R54" s="59"/>
      <c r="S54" s="59"/>
      <c r="T54" s="59"/>
      <c r="U54" s="59"/>
      <c r="V54" s="59"/>
      <c r="W54" s="59"/>
      <c r="X54" s="59"/>
      <c r="Y54" s="59"/>
      <c r="Z54" s="59"/>
      <c r="AA54" s="59"/>
    </row>
  </sheetData>
  <sheetProtection password="F954" sheet="1" objects="1" scenarios="1"/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4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B585DF67CE9841A9B88A695FF78094" ma:contentTypeVersion="" ma:contentTypeDescription="Create a new document." ma:contentTypeScope="" ma:versionID="bd99ea5ff12c612e8372ee4496b26773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2FC5208-33BF-4813-BEA7-C475513EE228}"/>
</file>

<file path=customXml/itemProps2.xml><?xml version="1.0" encoding="utf-8"?>
<ds:datastoreItem xmlns:ds="http://schemas.openxmlformats.org/officeDocument/2006/customXml" ds:itemID="{D325F325-4B25-4F0B-9F71-D9030C2BCC5E}"/>
</file>

<file path=customXml/itemProps3.xml><?xml version="1.0" encoding="utf-8"?>
<ds:datastoreItem xmlns:ds="http://schemas.openxmlformats.org/officeDocument/2006/customXml" ds:itemID="{EB4F5838-A50E-415E-90F9-159587D9EC1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31</vt:i4>
      </vt:variant>
    </vt:vector>
  </HeadingPairs>
  <TitlesOfParts>
    <vt:vector size="62" baseType="lpstr">
      <vt:lpstr>Summary</vt:lpstr>
      <vt:lpstr>CPT</vt:lpstr>
      <vt:lpstr>WC011</vt:lpstr>
      <vt:lpstr>WC012</vt:lpstr>
      <vt:lpstr>WC013</vt:lpstr>
      <vt:lpstr>WC014</vt:lpstr>
      <vt:lpstr>WC015</vt:lpstr>
      <vt:lpstr>DC1</vt:lpstr>
      <vt:lpstr>WC022</vt:lpstr>
      <vt:lpstr>WC023</vt:lpstr>
      <vt:lpstr>WC024</vt:lpstr>
      <vt:lpstr>WC025</vt:lpstr>
      <vt:lpstr>WC026</vt:lpstr>
      <vt:lpstr>DC2</vt:lpstr>
      <vt:lpstr>WC031</vt:lpstr>
      <vt:lpstr>WC032</vt:lpstr>
      <vt:lpstr>WC033</vt:lpstr>
      <vt:lpstr>WC034</vt:lpstr>
      <vt:lpstr>DC3</vt:lpstr>
      <vt:lpstr>WC041</vt:lpstr>
      <vt:lpstr>WC042</vt:lpstr>
      <vt:lpstr>WC043</vt:lpstr>
      <vt:lpstr>WC044</vt:lpstr>
      <vt:lpstr>WC045</vt:lpstr>
      <vt:lpstr>WC047</vt:lpstr>
      <vt:lpstr>WC048</vt:lpstr>
      <vt:lpstr>DC4</vt:lpstr>
      <vt:lpstr>WC051</vt:lpstr>
      <vt:lpstr>WC052</vt:lpstr>
      <vt:lpstr>WC053</vt:lpstr>
      <vt:lpstr>DC5</vt:lpstr>
      <vt:lpstr>CPT!Print_Area</vt:lpstr>
      <vt:lpstr>'DC1'!Print_Area</vt:lpstr>
      <vt:lpstr>'DC2'!Print_Area</vt:lpstr>
      <vt:lpstr>'DC3'!Print_Area</vt:lpstr>
      <vt:lpstr>'DC4'!Print_Area</vt:lpstr>
      <vt:lpstr>'DC5'!Print_Area</vt:lpstr>
      <vt:lpstr>Summary!Print_Area</vt:lpstr>
      <vt:lpstr>'WC011'!Print_Area</vt:lpstr>
      <vt:lpstr>'WC012'!Print_Area</vt:lpstr>
      <vt:lpstr>'WC013'!Print_Area</vt:lpstr>
      <vt:lpstr>'WC014'!Print_Area</vt:lpstr>
      <vt:lpstr>'WC015'!Print_Area</vt:lpstr>
      <vt:lpstr>'WC022'!Print_Area</vt:lpstr>
      <vt:lpstr>'WC023'!Print_Area</vt:lpstr>
      <vt:lpstr>'WC024'!Print_Area</vt:lpstr>
      <vt:lpstr>'WC025'!Print_Area</vt:lpstr>
      <vt:lpstr>'WC026'!Print_Area</vt:lpstr>
      <vt:lpstr>'WC031'!Print_Area</vt:lpstr>
      <vt:lpstr>'WC032'!Print_Area</vt:lpstr>
      <vt:lpstr>'WC033'!Print_Area</vt:lpstr>
      <vt:lpstr>'WC034'!Print_Area</vt:lpstr>
      <vt:lpstr>'WC041'!Print_Area</vt:lpstr>
      <vt:lpstr>'WC042'!Print_Area</vt:lpstr>
      <vt:lpstr>'WC043'!Print_Area</vt:lpstr>
      <vt:lpstr>'WC044'!Print_Area</vt:lpstr>
      <vt:lpstr>'WC045'!Print_Area</vt:lpstr>
      <vt:lpstr>'WC047'!Print_Area</vt:lpstr>
      <vt:lpstr>'WC048'!Print_Area</vt:lpstr>
      <vt:lpstr>'WC051'!Print_Area</vt:lpstr>
      <vt:lpstr>'WC052'!Print_Area</vt:lpstr>
      <vt:lpstr>'WC053'!Print_Area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2021-11-22T13:51:30Z</dcterms:created>
  <dcterms:modified xsi:type="dcterms:W3CDTF">2021-11-22T13:58:12Z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0x01010002B585DF67CE9841A9B88A695FF78094</vt:lpwstr>
  </property>
</Properties>
</file>